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Z:\Archiv\KiTa\Kita Am Kanal\Leistungsverzeichnis\Preisblatt\"/>
    </mc:Choice>
  </mc:AlternateContent>
  <xr:revisionPtr revIDLastSave="0" documentId="13_ncr:1_{3BE119CE-FE43-4938-A42F-4E720479FF02}" xr6:coauthVersionLast="36" xr6:coauthVersionMax="36" xr10:uidLastSave="{00000000-0000-0000-0000-000000000000}"/>
  <bookViews>
    <workbookView xWindow="0" yWindow="0" windowWidth="16380" windowHeight="8190" tabRatio="500" xr2:uid="{00000000-000D-0000-FFFF-FFFF00000000}"/>
  </bookViews>
  <sheets>
    <sheet name="Preisblatt" sheetId="1" r:id="rId1"/>
  </sheets>
  <definedNames>
    <definedName name="_xlnm.Print_Titles" localSheetId="0">Preisblatt!$14:$14</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G204" i="1" l="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08" i="1" l="1"/>
  <c r="G207" i="1" s="1"/>
  <c r="G205" i="1"/>
  <c r="G208" i="1" s="1"/>
  <c r="G209" i="1" l="1"/>
  <c r="G210" i="1" s="1"/>
  <c r="G212" i="1" s="1"/>
  <c r="G213" i="1"/>
  <c r="G214" i="1" s="1"/>
</calcChain>
</file>

<file path=xl/sharedStrings.xml><?xml version="1.0" encoding="utf-8"?>
<sst xmlns="http://schemas.openxmlformats.org/spreadsheetml/2006/main" count="404" uniqueCount="127">
  <si>
    <t>Preisblatt</t>
  </si>
  <si>
    <t>Lieferung von Möbeln und Ausstattung (pädagogisches Spielzeug) für zwei identisch auszustattende Kindertagesstätten (Kita Nord und Kita Süd) der Stadt Frankenthal (Pfalz)</t>
  </si>
  <si>
    <t>Lieferung und Verpackung: Es sind zwei identische, getrennt verpackte und gekennzeichnete Lieferungen (je eine Lieferung je Kindertagesstätte – Kita Nord und Kita Süd) an die Kitas am Ostparkstadion, Am Kanal/Nachtweideweg, 67227 Frankenthal (Pfalz) zu liefern. Die genaue Hausnummer wird nach Zuschlagserteilung mitgeteilt.</t>
  </si>
  <si>
    <t>Bieter / Firma:</t>
  </si>
  <si>
    <t>Anschrift:</t>
  </si>
  <si>
    <t>Ansprechpartner:</t>
  </si>
  <si>
    <t>Telefon / E-Mail:</t>
  </si>
  <si>
    <t>Angebotsdatum:</t>
  </si>
  <si>
    <t>Lieferzeit ab Auftragserteilung:</t>
  </si>
  <si>
    <t>Kita Nord</t>
  </si>
  <si>
    <t>Pos.</t>
  </si>
  <si>
    <t>Beispielbild</t>
  </si>
  <si>
    <t>Leistungsbeschreibung</t>
  </si>
  <si>
    <t>Menge</t>
  </si>
  <si>
    <t>Einheit</t>
  </si>
  <si>
    <t>EP netto (€)</t>
  </si>
  <si>
    <t>GP netto (€)</t>
  </si>
  <si>
    <t>Modularer Aktivitäten- und Spielbereich mit sicherem Becken und weichen, rutschfesten Matten, kindgerecht, robust</t>
  </si>
  <si>
    <t>St.</t>
  </si>
  <si>
    <t>Set aus 4 quadratischen Spielmatten, rutschfest, widerstandsfähig, gut bedienbar</t>
  </si>
  <si>
    <t>Set aus 8 rechteckigen Spielmatten, rutschfest, pflegeleicht, widerstandsfähig</t>
  </si>
  <si>
    <t>Großes, modulares Aufbewahrungs- und Versteckset, schadstofffrei, stabil, kindgerecht</t>
  </si>
  <si>
    <t>Modulares Mobiliar mit großem Winkel, robust, pflegeleicht, schadstofffrei</t>
  </si>
  <si>
    <t>Kindgerechtes Spielhausmodul „Wohnzimmer“, stabil, schadstofffrei</t>
  </si>
  <si>
    <t>Mobil einsetzbarer Aktivitätstisch mit 4 verschließbaren Türen, standsicher, robust</t>
  </si>
  <si>
    <t>Aktivitätstisch mit Umrandung, offen, mobil, stabil</t>
  </si>
  <si>
    <t>Mobiler Tisch mit Aufbewahrungsbehältern und Spielteppich, schadstofffrei, robust</t>
  </si>
  <si>
    <t>Robuste Sitzbank mit Rollen, kindersicher, ergonomisch</t>
  </si>
  <si>
    <t>Aufbewahrungsmöbel kombiniert mit 10 weichen Sitzkissen, robust, langlebig</t>
  </si>
  <si>
    <t>Modulares Trennsystem, bodenstehend, modular, stabil</t>
  </si>
  <si>
    <t>Modulares Mobiliar in Farbkombination Grün/Hellgrün, robust, schadstofffrei</t>
  </si>
  <si>
    <t>Würfelförmiges Mobiliar für Gruppentische, stabil, robust</t>
  </si>
  <si>
    <t>Gemütliche Leseinsel, farbenfroh, robust, schadstofffrei</t>
  </si>
  <si>
    <t>Sitzpodium mit Massivholzgestell, langlebig, pflegeleicht</t>
  </si>
  <si>
    <t>Modulares System bodenstehend, vielseitig kombinierbar, robust</t>
  </si>
  <si>
    <t>Großes Eckmodul, bodenstehend, modular, robust</t>
  </si>
  <si>
    <t>Spielhäuschen aus Holz, kindgerecht, langlebig, schadstofffrei</t>
  </si>
  <si>
    <t>Rückzugs- und Ruhebereich, robust, pflegeleicht</t>
  </si>
  <si>
    <t>Modulares Kaufladenset, robust, kindersicher</t>
  </si>
  <si>
    <t>Set von vier Bodentischen in unterschiedlichen Farben, robust</t>
  </si>
  <si>
    <t>Kindgerechtes Mobiliar mit Arbeitsfläche, stabil, langlebig</t>
  </si>
  <si>
    <t>Mehrfach-Staffelei, großflächig, robust</t>
  </si>
  <si>
    <t>Bewegliches Klettergerät, altersgerecht, robuster Kunststoff und Holz</t>
  </si>
  <si>
    <t>Klettergerät mit verschiedenen Rampen, sicher und wetterbeständig</t>
  </si>
  <si>
    <t>Klettergerät mit mehreren Elementen, robust, wetterfest</t>
  </si>
  <si>
    <t>Faltbare Matte, vielseitig verwendbar, rutschfest, stoßdämpfend</t>
  </si>
  <si>
    <t>Kunststoffstaffelei für 4 Kinder, leicht zu reinigen, robust</t>
  </si>
  <si>
    <t>Großes geschlossenes Regal, robust, standsicher</t>
  </si>
  <si>
    <t>Großes offenes Regal, robust, standsicher</t>
  </si>
  <si>
    <t>Regalturm mit Zugang von zwei Seiten, stabil, langlebig</t>
  </si>
  <si>
    <t>Weiches, strapazierfähiges Sitzkissen, mehrfach verwendbar</t>
  </si>
  <si>
    <t>Set Aufbewahrungstaschen mit Wandhalterungen, robust, pflegeleicht</t>
  </si>
  <si>
    <t>Sitzbank, ergonomisch, robust, fahrbar</t>
  </si>
  <si>
    <t>Set mit Spielmaterialien zur Förderung der taktilen und visuellen Wahrnehmung</t>
  </si>
  <si>
    <t>Set mit transparenten Formen und Farben, vielseitig in Lernspielen verwendbar</t>
  </si>
  <si>
    <t>Modulares Spielset mit unterschiedlichen Zugängen, robust</t>
  </si>
  <si>
    <t>Ecksofa-Modul für Kindergruppen, stabil, pflegeleicht</t>
  </si>
  <si>
    <t>Möbelset zur Förderung von Ruhe und Entspannung, robust</t>
  </si>
  <si>
    <t>Aufbewahrungsmöbel mit kratzfester Melaminoberfläche, 8 Behälter, kinderfreundlich und robust</t>
  </si>
  <si>
    <t>Kompaktes Aufbewahrungsmöbel mit 4 Behältern, robust, kratzfest</t>
  </si>
  <si>
    <t>Großes Aufbewahrungsregal kombiniert mit Sitzbank, robust</t>
  </si>
  <si>
    <t>Staffelei für den Innenbereich, einfach zu reinigen, langlebig</t>
  </si>
  <si>
    <t>Möbel für übersichtliche Aufbewahrung mit bis zu 12 Fächern, stabil</t>
  </si>
  <si>
    <t>Modulare Mattensets für Bewegungsbereiche, robust und pflegeleicht</t>
  </si>
  <si>
    <t>Sensorik-Wagen zur Förderung der Entspannung, diverse Materialien, robust</t>
  </si>
  <si>
    <t>Sensorik-Wagen zur spielerischen Entspannung, widerstandsfähig</t>
  </si>
  <si>
    <t>Set mit Stoppschienen zur Organisation von Aufbewahrungsbehältern, robust</t>
  </si>
  <si>
    <t>Tisch mit Holzbeinen, speziell für Sensorik-Experimente, stabil</t>
  </si>
  <si>
    <t>Holzständer mit Rollen zum Trocknen von Papier, verriegelbar und robust</t>
  </si>
  <si>
    <t>Aufbewahrungskiste mit 4 Fächern, robust, farbig</t>
  </si>
  <si>
    <t>Mobiler Aufbewahrungsbehälter mit 2 Fächern, standsicher und leicht zu führen</t>
  </si>
  <si>
    <t>Möbelstück mit 6 Behältern, robust und pflegeleicht</t>
  </si>
  <si>
    <t>Kombination aus Regalbrettern und Behältern, stabil und übersichtlich</t>
  </si>
  <si>
    <t>Magnetische oder beschreibbare Präsenztafel, altersgerecht und übersichtlich</t>
  </si>
  <si>
    <t>Set mit stabilen Fotohüllen, geeignet für Dokumentation und Archivierung</t>
  </si>
  <si>
    <t>Aktivitätstische für Wasser- und Sandspiel, kinderfreundlich, robust</t>
  </si>
  <si>
    <t>Outdoor-Bewegungsroller, robust, sicher</t>
  </si>
  <si>
    <t>Kinder-Sandspielset, langlebig</t>
  </si>
  <si>
    <t>Zwei Kinder-Schubkarren, robust und kindersicher</t>
  </si>
  <si>
    <t>4 Laufräder für Kinder, stabil</t>
  </si>
  <si>
    <t>Bewegungs- und Spielset für Turnraum, altersgerecht, robust</t>
  </si>
  <si>
    <t>Kleines Bewegungsset für den Turnraum, robust</t>
  </si>
  <si>
    <t>Bunte Sensorikblöcke zur Förderung der Haptik und Wahrnehmung</t>
  </si>
  <si>
    <t>Sensorikblöcke in röhrenförmiger Gestaltung, vielfältig einsetzbar</t>
  </si>
  <si>
    <t>Sensorikblock-Set mit Naturmotiven, langlebig</t>
  </si>
  <si>
    <t>Holzspielset „Kleiner Stall“ mit 12 Tierfiguren, robust und kindgerecht</t>
  </si>
  <si>
    <t>Holzgarage mit 6 Fahrzeugen, robust, altersgerecht</t>
  </si>
  <si>
    <t>Spielkofferset zum Erzählen, stabil, altersgerecht</t>
  </si>
  <si>
    <t>Bildungsset mit transparenten Formen, vielfältig einsetzbar</t>
  </si>
  <si>
    <t>Set mit kleinen Steckerteilen, robust</t>
  </si>
  <si>
    <t>Set mit mittleren Steckerteilen, langlebig</t>
  </si>
  <si>
    <t>Klang-Sensorik-Set, altersgerecht und robust</t>
  </si>
  <si>
    <t>Rhythmikset mit 28 verschiedenen Instrumenten, altersgerecht und langlebig</t>
  </si>
  <si>
    <t>Puppenmöbel-Set mit verschiedenen Bereichen, robust und kindgerecht</t>
  </si>
  <si>
    <t>Puppen-Ecke zum Spielen, stabil</t>
  </si>
  <si>
    <t>Küchenzubehör-Set für Puppen-Spiel, robust und praktisch</t>
  </si>
  <si>
    <t>Zubehörset für Kaufladen-Spiel, vielfältig und robust</t>
  </si>
  <si>
    <t>Holzspielset „Kleiner Stall“ mit 12 Tierfiguren, stabil und sicher</t>
  </si>
  <si>
    <t>Stapelbare Sensorik-Kieselsteine, verschieden groß, robust und sicher</t>
  </si>
  <si>
    <t>Stapelsteine aus Holz oder Kunststoff, altersgerecht und robust</t>
  </si>
  <si>
    <t>3-teiliges Set aus Holzfelssteinen, naturbelassen und kindersicher</t>
  </si>
  <si>
    <t>Set aus Holzfelssteinen, naturbelassen und kindersicher</t>
  </si>
  <si>
    <t>Sitzgruppe für Kinder, 6-teilig, ergonomisch, standsicher, schadstofffrei</t>
  </si>
  <si>
    <t>Doppelseitiges Regal zur Aufbewahrung und Organisation, stabil, standsicher, mit variablen Fächern</t>
  </si>
  <si>
    <t>Mobiler Trocknungswagen mit 25 Schubgittern, standsicher, robust, langlebig</t>
  </si>
  <si>
    <t>Komplettes Schminkset, schadstofffrei, kindersicher, leicht zu reinigen</t>
  </si>
  <si>
    <t xml:space="preserve"> Bankelement für 2 Personen, zeitgemäßes Design, kombiniert Kunstleder (EdenFree), langlebig und pflegeleicht</t>
  </si>
  <si>
    <t>Runder Kindertisch, Ø 40 cm, aus heller Buche, standsicher, fertig montiert, schadstofffrei</t>
  </si>
  <si>
    <t>Kindgerechter Erzieherstuhl aus Kunstleder in hellgrün/Weiß oder schwarz, robust, pflegeleicht, hygienisch</t>
  </si>
  <si>
    <t>Wickelauflage groß mit dreiseitiger Aufkantung</t>
  </si>
  <si>
    <t>Gesamtpreis Kita Nord (netto)</t>
  </si>
  <si>
    <t>Kita Süd</t>
  </si>
  <si>
    <t>Gesamtpreis Kita Süd (netto)</t>
  </si>
  <si>
    <t>Gesamtsumme netto – beide Kitas (Nord + Süd)</t>
  </si>
  <si>
    <t>abzgl. Nachlass (optional, in %)</t>
  </si>
  <si>
    <t>zzgl. Versandkosten (netto, pauschal)</t>
  </si>
  <si>
    <t>Summe netto</t>
  </si>
  <si>
    <t>zzgl. Mehrwertsteuer</t>
  </si>
  <si>
    <t>Gesamtsumme brutto</t>
  </si>
  <si>
    <t>Hinweise</t>
  </si>
  <si>
    <t>•  Gelb hinterlegte Felder sind vom Bieter auszufüllen.</t>
  </si>
  <si>
    <t>•  Einheitspreise verstehen sich netto in Euro, ohne Mehrwertsteuer.</t>
  </si>
  <si>
    <t>•  Es sind zwei identische Lieferungen (Kita Nord und Kita Süd) auszuführen; die Ausstattung ist je Kita getrennt zu verpacken und zu kennzeichnen.</t>
  </si>
  <si>
    <t>Der Auftragnehmer verpflichtet sich, sämtliche gelieferten Produkte und erbrachten Leistungen gemäß den jeweils geltenden, aktuellen und einschlägigen DIN-Normen auszuführen beziehungsweise zu liefern. Darüber hinaus sind alle Produkte mit der erforderlichen CE-Kennzeichnung zu versehen und die damit verbundenen Vorgaben der Europäischen Richtlinien vollständig einzuhalten. Dabei sind insbesondere die sicherheitsrelevanten, gesundheitlichen und umweltbezogenen Anforderungen zu beachten, um die Gebrauchstauglichkeit, Sicherheit und Konformität der Produkte sicherzustellen.</t>
  </si>
  <si>
    <t>________________________________</t>
  </si>
  <si>
    <t>Ort, Datum</t>
  </si>
  <si>
    <t>Unterschrift / Stempel des Bieters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</si>
</sst>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Red]\-#,##0.00&quot; €&quot;;\-"/>
    <numFmt numFmtId="165" formatCode="0.0%"/>
  </numFmts>
  <fonts count="13" x14ac:knownFonts="1">
    <font>
      <sz val="11"/>
      <color theme="1"/>
      <name val="Calibri"/>
      <family val="2"/>
      <charset val="1"/>
    </font>
    <font>
      <b/>
      <sz val="18"/>
      <color rgb="FF1F3864"/>
      <name val="Arial"/>
      <family val="2"/>
      <charset val="1"/>
    </font>
    <font>
      <b/>
      <i/>
      <sz val="11"/>
      <color rgb="FFFF0000"/>
      <name val="Arial"/>
      <family val="2"/>
      <charset val="1"/>
    </font>
    <font>
      <sz val="11"/>
      <color theme="1"/>
      <name val="Arial"/>
      <family val="2"/>
      <charset val="1"/>
    </font>
    <font>
      <b/>
      <sz val="10"/>
      <color rgb="FF1F3864"/>
      <name val="Arial"/>
      <family val="2"/>
      <charset val="1"/>
    </font>
    <font>
      <sz val="10"/>
      <name val="Arial"/>
      <family val="2"/>
      <charset val="1"/>
    </font>
    <font>
      <b/>
      <sz val="12"/>
      <color rgb="FFFFFFFF"/>
      <name val="Arial"/>
      <charset val="1"/>
    </font>
    <font>
      <b/>
      <sz val="10.5"/>
      <color rgb="FFFFFFFF"/>
      <name val="Arial"/>
      <family val="2"/>
      <charset val="1"/>
    </font>
    <font>
      <b/>
      <sz val="10"/>
      <name val="Arial"/>
      <family val="2"/>
      <charset val="1"/>
    </font>
    <font>
      <b/>
      <sz val="11"/>
      <color rgb="FF1F3864"/>
      <name val="Arial"/>
      <family val="2"/>
      <charset val="1"/>
    </font>
    <font>
      <b/>
      <sz val="12"/>
      <color rgb="FF1F3864"/>
      <name val="Arial"/>
      <family val="2"/>
      <charset val="1"/>
    </font>
    <font>
      <i/>
      <sz val="9"/>
      <color rgb="FF6B7280"/>
      <name val="Arial"/>
      <family val="2"/>
      <charset val="1"/>
    </font>
    <font>
      <i/>
      <sz val="11"/>
      <color rgb="FFFF0000"/>
      <name val="Arial"/>
      <family val="2"/>
      <charset val="1"/>
    </font>
  </fonts>
  <fills count="7">
    <fill>
      <patternFill patternType="none"/>
    </fill>
    <fill>
      <patternFill patternType="gray125"/>
    </fill>
    <fill>
      <patternFill patternType="solid">
        <fgColor rgb="FFFFF3D6"/>
        <bgColor rgb="FFF4F7FB"/>
      </patternFill>
    </fill>
    <fill>
      <patternFill patternType="solid">
        <fgColor rgb="FF1F4E79"/>
        <bgColor rgb="FF1F3864"/>
      </patternFill>
    </fill>
    <fill>
      <patternFill patternType="solid">
        <fgColor rgb="FFF4F7FB"/>
        <bgColor rgb="FFFFFFFF"/>
      </patternFill>
    </fill>
    <fill>
      <patternFill patternType="solid">
        <fgColor rgb="FFDDEBF7"/>
        <bgColor rgb="FFDCE1E8"/>
      </patternFill>
    </fill>
    <fill>
      <patternFill patternType="solid">
        <fgColor rgb="FFE2EFDA"/>
        <bgColor rgb="FFDDEBF7"/>
      </patternFill>
    </fill>
  </fills>
  <borders count="11">
    <border>
      <left/>
      <right/>
      <top/>
      <bottom/>
      <diagonal/>
    </border>
    <border>
      <left/>
      <right/>
      <top/>
      <bottom style="medium">
        <color rgb="FF1F4E79"/>
      </bottom>
      <diagonal/>
    </border>
    <border>
      <left/>
      <right/>
      <top style="medium">
        <color rgb="FF1F4E79"/>
      </top>
      <bottom/>
      <diagonal/>
    </border>
    <border>
      <left/>
      <right/>
      <top/>
      <bottom style="thin">
        <color rgb="FF1F4E79"/>
      </bottom>
      <diagonal/>
    </border>
    <border>
      <left style="thin">
        <color rgb="FF1F4E79"/>
      </left>
      <right/>
      <top style="medium">
        <color rgb="FF1F4E79"/>
      </top>
      <bottom style="medium">
        <color rgb="FF1F4E79"/>
      </bottom>
      <diagonal/>
    </border>
    <border>
      <left style="thin">
        <color rgb="FF1F4E79"/>
      </left>
      <right style="thin">
        <color rgb="FF1F4E79"/>
      </right>
      <top style="medium">
        <color rgb="FF1F4E79"/>
      </top>
      <bottom style="medium">
        <color rgb="FF1F4E79"/>
      </bottom>
      <diagonal/>
    </border>
    <border>
      <left style="thin">
        <color rgb="FFDCE1E8"/>
      </left>
      <right style="thin">
        <color rgb="FFDCE1E8"/>
      </right>
      <top style="thin">
        <color rgb="FFDCE1E8"/>
      </top>
      <bottom style="thin">
        <color rgb="FFDCE1E8"/>
      </bottom>
      <diagonal/>
    </border>
    <border>
      <left style="thin">
        <color rgb="FFDCE1E8"/>
      </left>
      <right/>
      <top style="medium">
        <color rgb="FF1F4E79"/>
      </top>
      <bottom style="thin">
        <color rgb="FFDCE1E8"/>
      </bottom>
      <diagonal/>
    </border>
    <border>
      <left style="thin">
        <color rgb="FFDCE1E8"/>
      </left>
      <right style="thin">
        <color rgb="FFDCE1E8"/>
      </right>
      <top style="medium">
        <color rgb="FF1F4E79"/>
      </top>
      <bottom style="thin">
        <color rgb="FFDCE1E8"/>
      </bottom>
      <diagonal/>
    </border>
    <border>
      <left style="thin">
        <color rgb="FFDCE1E8"/>
      </left>
      <right/>
      <top style="thin">
        <color rgb="FFDCE1E8"/>
      </top>
      <bottom style="thin">
        <color rgb="FFDCE1E8"/>
      </bottom>
      <diagonal/>
    </border>
    <border>
      <left/>
      <right/>
      <top/>
      <bottom style="thin">
        <color rgb="FFDCE1E8"/>
      </bottom>
      <diagonal/>
    </border>
  </borders>
  <cellStyleXfs count="1">
    <xf numFmtId="0" fontId="0" fillId="0" borderId="0"/>
  </cellStyleXfs>
  <cellXfs count="39">
    <xf numFmtId="0" fontId="0" fillId="0" borderId="0" xfId="0"/>
    <xf numFmtId="0" fontId="5" fillId="0" borderId="0" xfId="0" applyFont="1" applyBorder="1" applyAlignment="1"/>
    <xf numFmtId="0" fontId="11" fillId="0" borderId="0" xfId="0" applyFont="1" applyBorder="1" applyAlignment="1">
      <alignment horizontal="left" vertical="center" wrapText="1"/>
    </xf>
    <xf numFmtId="0" fontId="4" fillId="0" borderId="10" xfId="0" applyFont="1" applyBorder="1" applyAlignment="1">
      <alignment horizontal="left" vertical="center" wrapText="1"/>
    </xf>
    <xf numFmtId="0" fontId="10" fillId="6" borderId="9" xfId="0" applyFont="1" applyFill="1" applyBorder="1" applyAlignment="1">
      <alignment horizontal="right" vertical="center"/>
    </xf>
    <xf numFmtId="0" fontId="4" fillId="0" borderId="9" xfId="0" applyFont="1" applyBorder="1" applyAlignment="1">
      <alignment horizontal="right" vertical="center"/>
    </xf>
    <xf numFmtId="0" fontId="9" fillId="5" borderId="9" xfId="0" applyFont="1" applyFill="1" applyBorder="1" applyAlignment="1">
      <alignment horizontal="right" vertical="center"/>
    </xf>
    <xf numFmtId="0" fontId="9" fillId="5" borderId="7" xfId="0" applyFont="1" applyFill="1" applyBorder="1" applyAlignment="1">
      <alignment horizontal="right" vertical="center"/>
    </xf>
    <xf numFmtId="0" fontId="6" fillId="3" borderId="4" xfId="0" applyFont="1" applyFill="1" applyBorder="1" applyAlignment="1">
      <alignment horizontal="left" vertical="center" wrapText="1"/>
    </xf>
    <xf numFmtId="0" fontId="5" fillId="2" borderId="3" xfId="0" applyFont="1" applyFill="1" applyBorder="1" applyAlignment="1">
      <alignment horizontal="left" vertical="center" wrapText="1"/>
    </xf>
    <xf numFmtId="0" fontId="4" fillId="0" borderId="0" xfId="0" applyFont="1" applyBorder="1" applyAlignment="1">
      <alignment horizontal="left"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Border="1" applyAlignment="1">
      <alignment horizontal="center" vertical="center" wrapText="1"/>
    </xf>
    <xf numFmtId="0" fontId="7" fillId="3"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left" vertical="top" wrapText="1"/>
    </xf>
    <xf numFmtId="0" fontId="8" fillId="0" borderId="6" xfId="0" applyFont="1" applyBorder="1" applyAlignment="1">
      <alignment horizontal="center" vertical="center" wrapText="1"/>
    </xf>
    <xf numFmtId="164" fontId="5" fillId="2" borderId="6" xfId="0" applyNumberFormat="1" applyFont="1" applyFill="1" applyBorder="1" applyAlignment="1">
      <alignment horizontal="right" vertical="center"/>
    </xf>
    <xf numFmtId="164" fontId="8" fillId="0" borderId="6" xfId="0" applyNumberFormat="1" applyFont="1" applyBorder="1" applyAlignment="1">
      <alignment horizontal="right" vertical="center"/>
    </xf>
    <xf numFmtId="0" fontId="4" fillId="4" borderId="6"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6" xfId="0" applyFont="1" applyFill="1" applyBorder="1" applyAlignment="1">
      <alignment horizontal="left" vertical="top" wrapText="1"/>
    </xf>
    <xf numFmtId="0" fontId="8" fillId="4" borderId="6" xfId="0" applyFont="1" applyFill="1" applyBorder="1" applyAlignment="1">
      <alignment horizontal="center" vertical="center" wrapText="1"/>
    </xf>
    <xf numFmtId="164" fontId="8" fillId="4" borderId="6" xfId="0" applyNumberFormat="1" applyFont="1" applyFill="1" applyBorder="1" applyAlignment="1">
      <alignment horizontal="right" vertical="center"/>
    </xf>
    <xf numFmtId="0" fontId="0" fillId="5" borderId="8" xfId="0" applyFill="1" applyBorder="1" applyAlignment="1"/>
    <xf numFmtId="164" fontId="9" fillId="5" borderId="8" xfId="0" applyNumberFormat="1" applyFont="1" applyFill="1" applyBorder="1" applyAlignment="1">
      <alignment horizontal="right" vertical="center"/>
    </xf>
    <xf numFmtId="0" fontId="0" fillId="5" borderId="6" xfId="0" applyFill="1" applyBorder="1" applyAlignment="1"/>
    <xf numFmtId="164" fontId="9" fillId="5" borderId="6" xfId="0" applyNumberFormat="1" applyFont="1" applyFill="1" applyBorder="1" applyAlignment="1">
      <alignment horizontal="right" vertical="center"/>
    </xf>
    <xf numFmtId="165" fontId="5" fillId="2" borderId="6" xfId="0" applyNumberFormat="1" applyFont="1" applyFill="1" applyBorder="1" applyAlignment="1">
      <alignment horizontal="right" vertical="center"/>
    </xf>
    <xf numFmtId="164" fontId="4" fillId="0" borderId="6" xfId="0" applyNumberFormat="1" applyFont="1" applyBorder="1" applyAlignment="1">
      <alignment horizontal="right" vertical="center"/>
    </xf>
    <xf numFmtId="164" fontId="4" fillId="2" borderId="6" xfId="0" applyNumberFormat="1" applyFont="1" applyFill="1" applyBorder="1" applyAlignment="1">
      <alignment horizontal="right" vertical="center"/>
    </xf>
    <xf numFmtId="0" fontId="0" fillId="6" borderId="6" xfId="0" applyFill="1" applyBorder="1" applyAlignment="1"/>
    <xf numFmtId="164" fontId="10" fillId="6" borderId="6" xfId="0" applyNumberFormat="1" applyFont="1" applyFill="1" applyBorder="1" applyAlignment="1">
      <alignment horizontal="right" vertical="center"/>
    </xf>
    <xf numFmtId="0" fontId="5" fillId="0" borderId="0" xfId="0" applyFont="1" applyAlignment="1"/>
    <xf numFmtId="0" fontId="11" fillId="0" borderId="0" xfId="0" applyFont="1" applyAlignment="1"/>
    <xf numFmtId="0" fontId="11" fillId="0" borderId="0" xfId="0" applyFont="1" applyBorder="1" applyAlignment="1"/>
    <xf numFmtId="0" fontId="12" fillId="0" borderId="0"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3D6"/>
      <rgbColor rgb="FFDDEBF7"/>
      <rgbColor rgb="FF660066"/>
      <rgbColor rgb="FFFF8080"/>
      <rgbColor rgb="FF0066CC"/>
      <rgbColor rgb="FFDCE1E8"/>
      <rgbColor rgb="FF000080"/>
      <rgbColor rgb="FFFF00FF"/>
      <rgbColor rgb="FFFFFF00"/>
      <rgbColor rgb="FF00FFFF"/>
      <rgbColor rgb="FF800080"/>
      <rgbColor rgb="FF800000"/>
      <rgbColor rgb="FF008080"/>
      <rgbColor rgb="FF0000FF"/>
      <rgbColor rgb="FF00CCFF"/>
      <rgbColor rgb="FFF4F7FB"/>
      <rgbColor rgb="FFE2EFDA"/>
      <rgbColor rgb="FFFFFF99"/>
      <rgbColor rgb="FF99CCFF"/>
      <rgbColor rgb="FFFF99CC"/>
      <rgbColor rgb="FFCC99FF"/>
      <rgbColor rgb="FFFFCC99"/>
      <rgbColor rgb="FF3366FF"/>
      <rgbColor rgb="FF33CCCC"/>
      <rgbColor rgb="FF99CC00"/>
      <rgbColor rgb="FFFFCC00"/>
      <rgbColor rgb="FFFF9900"/>
      <rgbColor rgb="FFFF6600"/>
      <rgbColor rgb="FF6B7280"/>
      <rgbColor rgb="FF969696"/>
      <rgbColor rgb="FF1F3864"/>
      <rgbColor rgb="FF339966"/>
      <rgbColor rgb="FF003300"/>
      <rgbColor rgb="FF333300"/>
      <rgbColor rgb="FF993300"/>
      <rgbColor rgb="FF993366"/>
      <rgbColor rgb="FF1F4E7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63" Type="http://schemas.openxmlformats.org/officeDocument/2006/relationships/image" Target="../media/image63.png"/><Relationship Id="rId68" Type="http://schemas.openxmlformats.org/officeDocument/2006/relationships/image" Target="../media/image68.png"/><Relationship Id="rId76" Type="http://schemas.openxmlformats.org/officeDocument/2006/relationships/image" Target="../media/image76.png"/><Relationship Id="rId84" Type="http://schemas.openxmlformats.org/officeDocument/2006/relationships/image" Target="../media/image84.png"/><Relationship Id="rId89" Type="http://schemas.openxmlformats.org/officeDocument/2006/relationships/image" Target="../media/image89.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74" Type="http://schemas.openxmlformats.org/officeDocument/2006/relationships/image" Target="../media/image74.png"/><Relationship Id="rId79" Type="http://schemas.openxmlformats.org/officeDocument/2006/relationships/image" Target="../media/image79.png"/><Relationship Id="rId87" Type="http://schemas.openxmlformats.org/officeDocument/2006/relationships/image" Target="../media/image87.png"/><Relationship Id="rId5" Type="http://schemas.openxmlformats.org/officeDocument/2006/relationships/image" Target="../media/image5.png"/><Relationship Id="rId61" Type="http://schemas.openxmlformats.org/officeDocument/2006/relationships/image" Target="../media/image61.png"/><Relationship Id="rId82" Type="http://schemas.openxmlformats.org/officeDocument/2006/relationships/image" Target="../media/image82.png"/><Relationship Id="rId90" Type="http://schemas.openxmlformats.org/officeDocument/2006/relationships/image" Target="../media/image90.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123840</xdr:colOff>
      <xdr:row>14</xdr:row>
      <xdr:rowOff>76320</xdr:rowOff>
    </xdr:from>
    <xdr:to>
      <xdr:col>1</xdr:col>
      <xdr:colOff>1231560</xdr:colOff>
      <xdr:row>14</xdr:row>
      <xdr:rowOff>876240</xdr:rowOff>
    </xdr:to>
    <xdr:pic>
      <xdr:nvPicPr>
        <xdr:cNvPr id="2" name="Grafik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546840" y="4496040"/>
          <a:ext cx="1107720" cy="799920"/>
        </a:xfrm>
        <a:prstGeom prst="rect">
          <a:avLst/>
        </a:prstGeom>
        <a:ln w="0">
          <a:noFill/>
        </a:ln>
      </xdr:spPr>
    </xdr:pic>
    <xdr:clientData/>
  </xdr:twoCellAnchor>
  <xdr:twoCellAnchor editAs="oneCell">
    <xdr:from>
      <xdr:col>1</xdr:col>
      <xdr:colOff>66600</xdr:colOff>
      <xdr:row>15</xdr:row>
      <xdr:rowOff>142920</xdr:rowOff>
    </xdr:from>
    <xdr:to>
      <xdr:col>1</xdr:col>
      <xdr:colOff>1333080</xdr:colOff>
      <xdr:row>15</xdr:row>
      <xdr:rowOff>818640</xdr:rowOff>
    </xdr:to>
    <xdr:pic>
      <xdr:nvPicPr>
        <xdr:cNvPr id="3" name="Grafik 5">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489600" y="5553000"/>
          <a:ext cx="1266480" cy="675720"/>
        </a:xfrm>
        <a:prstGeom prst="rect">
          <a:avLst/>
        </a:prstGeom>
        <a:ln w="0">
          <a:noFill/>
        </a:ln>
      </xdr:spPr>
    </xdr:pic>
    <xdr:clientData/>
  </xdr:twoCellAnchor>
  <xdr:twoCellAnchor editAs="oneCell">
    <xdr:from>
      <xdr:col>1</xdr:col>
      <xdr:colOff>171360</xdr:colOff>
      <xdr:row>16</xdr:row>
      <xdr:rowOff>285840</xdr:rowOff>
    </xdr:from>
    <xdr:to>
      <xdr:col>1</xdr:col>
      <xdr:colOff>1180800</xdr:colOff>
      <xdr:row>16</xdr:row>
      <xdr:rowOff>704160</xdr:rowOff>
    </xdr:to>
    <xdr:pic>
      <xdr:nvPicPr>
        <xdr:cNvPr id="4" name="Grafik 4">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594360" y="6686640"/>
          <a:ext cx="1009440" cy="418320"/>
        </a:xfrm>
        <a:prstGeom prst="rect">
          <a:avLst/>
        </a:prstGeom>
        <a:ln w="0">
          <a:noFill/>
        </a:ln>
      </xdr:spPr>
    </xdr:pic>
    <xdr:clientData/>
  </xdr:twoCellAnchor>
  <xdr:twoCellAnchor editAs="oneCell">
    <xdr:from>
      <xdr:col>1</xdr:col>
      <xdr:colOff>66600</xdr:colOff>
      <xdr:row>17</xdr:row>
      <xdr:rowOff>152280</xdr:rowOff>
    </xdr:from>
    <xdr:to>
      <xdr:col>1</xdr:col>
      <xdr:colOff>1375560</xdr:colOff>
      <xdr:row>17</xdr:row>
      <xdr:rowOff>780480</xdr:rowOff>
    </xdr:to>
    <xdr:pic>
      <xdr:nvPicPr>
        <xdr:cNvPr id="5" name="Grafik 6">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stretch/>
      </xdr:blipFill>
      <xdr:spPr>
        <a:xfrm>
          <a:off x="489600" y="7543800"/>
          <a:ext cx="1308960" cy="628200"/>
        </a:xfrm>
        <a:prstGeom prst="rect">
          <a:avLst/>
        </a:prstGeom>
        <a:ln w="0">
          <a:noFill/>
        </a:ln>
      </xdr:spPr>
    </xdr:pic>
    <xdr:clientData/>
  </xdr:twoCellAnchor>
  <xdr:twoCellAnchor editAs="oneCell">
    <xdr:from>
      <xdr:col>1</xdr:col>
      <xdr:colOff>38160</xdr:colOff>
      <xdr:row>18</xdr:row>
      <xdr:rowOff>162000</xdr:rowOff>
    </xdr:from>
    <xdr:to>
      <xdr:col>1</xdr:col>
      <xdr:colOff>1383480</xdr:colOff>
      <xdr:row>18</xdr:row>
      <xdr:rowOff>647280</xdr:rowOff>
    </xdr:to>
    <xdr:pic>
      <xdr:nvPicPr>
        <xdr:cNvPr id="6" name="Grafik 7">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a:stretch/>
      </xdr:blipFill>
      <xdr:spPr>
        <a:xfrm>
          <a:off x="461160" y="8543880"/>
          <a:ext cx="1345320" cy="485280"/>
        </a:xfrm>
        <a:prstGeom prst="rect">
          <a:avLst/>
        </a:prstGeom>
        <a:ln w="0">
          <a:noFill/>
        </a:ln>
      </xdr:spPr>
    </xdr:pic>
    <xdr:clientData/>
  </xdr:twoCellAnchor>
  <xdr:twoCellAnchor editAs="oneCell">
    <xdr:from>
      <xdr:col>1</xdr:col>
      <xdr:colOff>200160</xdr:colOff>
      <xdr:row>19</xdr:row>
      <xdr:rowOff>0</xdr:rowOff>
    </xdr:from>
    <xdr:to>
      <xdr:col>1</xdr:col>
      <xdr:colOff>1352160</xdr:colOff>
      <xdr:row>19</xdr:row>
      <xdr:rowOff>932040</xdr:rowOff>
    </xdr:to>
    <xdr:pic>
      <xdr:nvPicPr>
        <xdr:cNvPr id="7" name="Grafik 8">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a:stretch/>
      </xdr:blipFill>
      <xdr:spPr>
        <a:xfrm>
          <a:off x="623160" y="9372600"/>
          <a:ext cx="1152000" cy="932040"/>
        </a:xfrm>
        <a:prstGeom prst="rect">
          <a:avLst/>
        </a:prstGeom>
        <a:ln w="0">
          <a:noFill/>
        </a:ln>
      </xdr:spPr>
    </xdr:pic>
    <xdr:clientData/>
  </xdr:twoCellAnchor>
  <xdr:twoCellAnchor editAs="oneCell">
    <xdr:from>
      <xdr:col>1</xdr:col>
      <xdr:colOff>152280</xdr:colOff>
      <xdr:row>20</xdr:row>
      <xdr:rowOff>114480</xdr:rowOff>
    </xdr:from>
    <xdr:to>
      <xdr:col>1</xdr:col>
      <xdr:colOff>1388160</xdr:colOff>
      <xdr:row>20</xdr:row>
      <xdr:rowOff>885600</xdr:rowOff>
    </xdr:to>
    <xdr:pic>
      <xdr:nvPicPr>
        <xdr:cNvPr id="8" name="Grafik 9">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a:stretch/>
      </xdr:blipFill>
      <xdr:spPr>
        <a:xfrm>
          <a:off x="575280" y="10477800"/>
          <a:ext cx="1235880" cy="771120"/>
        </a:xfrm>
        <a:prstGeom prst="rect">
          <a:avLst/>
        </a:prstGeom>
        <a:ln w="0">
          <a:noFill/>
        </a:ln>
      </xdr:spPr>
    </xdr:pic>
    <xdr:clientData/>
  </xdr:twoCellAnchor>
  <xdr:twoCellAnchor editAs="oneCell">
    <xdr:from>
      <xdr:col>1</xdr:col>
      <xdr:colOff>152280</xdr:colOff>
      <xdr:row>21</xdr:row>
      <xdr:rowOff>66600</xdr:rowOff>
    </xdr:from>
    <xdr:to>
      <xdr:col>1</xdr:col>
      <xdr:colOff>1315800</xdr:colOff>
      <xdr:row>21</xdr:row>
      <xdr:rowOff>980640</xdr:rowOff>
    </xdr:to>
    <xdr:pic>
      <xdr:nvPicPr>
        <xdr:cNvPr id="9" name="Grafik 10">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8"/>
        <a:stretch/>
      </xdr:blipFill>
      <xdr:spPr>
        <a:xfrm>
          <a:off x="575280" y="11420280"/>
          <a:ext cx="1163520" cy="914040"/>
        </a:xfrm>
        <a:prstGeom prst="rect">
          <a:avLst/>
        </a:prstGeom>
        <a:ln w="0">
          <a:noFill/>
        </a:ln>
      </xdr:spPr>
    </xdr:pic>
    <xdr:clientData/>
  </xdr:twoCellAnchor>
  <xdr:twoCellAnchor editAs="oneCell">
    <xdr:from>
      <xdr:col>1</xdr:col>
      <xdr:colOff>47520</xdr:colOff>
      <xdr:row>22</xdr:row>
      <xdr:rowOff>38160</xdr:rowOff>
    </xdr:from>
    <xdr:to>
      <xdr:col>1</xdr:col>
      <xdr:colOff>1403280</xdr:colOff>
      <xdr:row>22</xdr:row>
      <xdr:rowOff>904680</xdr:rowOff>
    </xdr:to>
    <xdr:pic>
      <xdr:nvPicPr>
        <xdr:cNvPr id="10" name="Grafik 11">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9"/>
        <a:stretch/>
      </xdr:blipFill>
      <xdr:spPr>
        <a:xfrm>
          <a:off x="470520" y="12382560"/>
          <a:ext cx="1355760" cy="866520"/>
        </a:xfrm>
        <a:prstGeom prst="rect">
          <a:avLst/>
        </a:prstGeom>
        <a:ln w="0">
          <a:noFill/>
        </a:ln>
      </xdr:spPr>
    </xdr:pic>
    <xdr:clientData/>
  </xdr:twoCellAnchor>
  <xdr:twoCellAnchor editAs="oneCell">
    <xdr:from>
      <xdr:col>1</xdr:col>
      <xdr:colOff>76320</xdr:colOff>
      <xdr:row>23</xdr:row>
      <xdr:rowOff>95400</xdr:rowOff>
    </xdr:from>
    <xdr:to>
      <xdr:col>1</xdr:col>
      <xdr:colOff>1371600</xdr:colOff>
      <xdr:row>23</xdr:row>
      <xdr:rowOff>857160</xdr:rowOff>
    </xdr:to>
    <xdr:pic>
      <xdr:nvPicPr>
        <xdr:cNvPr id="11" name="Grafik 12">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0"/>
        <a:stretch/>
      </xdr:blipFill>
      <xdr:spPr>
        <a:xfrm>
          <a:off x="499320" y="13430520"/>
          <a:ext cx="1295280" cy="761760"/>
        </a:xfrm>
        <a:prstGeom prst="rect">
          <a:avLst/>
        </a:prstGeom>
        <a:ln w="0">
          <a:noFill/>
        </a:ln>
      </xdr:spPr>
    </xdr:pic>
    <xdr:clientData/>
  </xdr:twoCellAnchor>
  <xdr:twoCellAnchor editAs="oneCell">
    <xdr:from>
      <xdr:col>1</xdr:col>
      <xdr:colOff>47520</xdr:colOff>
      <xdr:row>24</xdr:row>
      <xdr:rowOff>114480</xdr:rowOff>
    </xdr:from>
    <xdr:to>
      <xdr:col>1</xdr:col>
      <xdr:colOff>1342800</xdr:colOff>
      <xdr:row>24</xdr:row>
      <xdr:rowOff>876240</xdr:rowOff>
    </xdr:to>
    <xdr:pic>
      <xdr:nvPicPr>
        <xdr:cNvPr id="12" name="Grafik 13">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0"/>
        <a:stretch/>
      </xdr:blipFill>
      <xdr:spPr>
        <a:xfrm>
          <a:off x="470520" y="14439960"/>
          <a:ext cx="1295280" cy="761760"/>
        </a:xfrm>
        <a:prstGeom prst="rect">
          <a:avLst/>
        </a:prstGeom>
        <a:ln w="0">
          <a:noFill/>
        </a:ln>
      </xdr:spPr>
    </xdr:pic>
    <xdr:clientData/>
  </xdr:twoCellAnchor>
  <xdr:twoCellAnchor editAs="oneCell">
    <xdr:from>
      <xdr:col>1</xdr:col>
      <xdr:colOff>171360</xdr:colOff>
      <xdr:row>25</xdr:row>
      <xdr:rowOff>95400</xdr:rowOff>
    </xdr:from>
    <xdr:to>
      <xdr:col>1</xdr:col>
      <xdr:colOff>1319040</xdr:colOff>
      <xdr:row>25</xdr:row>
      <xdr:rowOff>895320</xdr:rowOff>
    </xdr:to>
    <xdr:pic>
      <xdr:nvPicPr>
        <xdr:cNvPr id="13" name="Grafik 14">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1"/>
        <a:stretch/>
      </xdr:blipFill>
      <xdr:spPr>
        <a:xfrm>
          <a:off x="594360" y="15411600"/>
          <a:ext cx="1147680" cy="799920"/>
        </a:xfrm>
        <a:prstGeom prst="rect">
          <a:avLst/>
        </a:prstGeom>
        <a:ln w="0">
          <a:noFill/>
        </a:ln>
      </xdr:spPr>
    </xdr:pic>
    <xdr:clientData/>
  </xdr:twoCellAnchor>
  <xdr:twoCellAnchor editAs="oneCell">
    <xdr:from>
      <xdr:col>1</xdr:col>
      <xdr:colOff>104760</xdr:colOff>
      <xdr:row>26</xdr:row>
      <xdr:rowOff>133200</xdr:rowOff>
    </xdr:from>
    <xdr:to>
      <xdr:col>1</xdr:col>
      <xdr:colOff>1308960</xdr:colOff>
      <xdr:row>26</xdr:row>
      <xdr:rowOff>752040</xdr:rowOff>
    </xdr:to>
    <xdr:pic>
      <xdr:nvPicPr>
        <xdr:cNvPr id="14" name="Grafik 15">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2"/>
        <a:stretch/>
      </xdr:blipFill>
      <xdr:spPr>
        <a:xfrm>
          <a:off x="527760" y="16440120"/>
          <a:ext cx="1204200" cy="618840"/>
        </a:xfrm>
        <a:prstGeom prst="rect">
          <a:avLst/>
        </a:prstGeom>
        <a:ln w="0">
          <a:noFill/>
        </a:ln>
      </xdr:spPr>
    </xdr:pic>
    <xdr:clientData/>
  </xdr:twoCellAnchor>
  <xdr:twoCellAnchor editAs="oneCell">
    <xdr:from>
      <xdr:col>1</xdr:col>
      <xdr:colOff>38160</xdr:colOff>
      <xdr:row>27</xdr:row>
      <xdr:rowOff>257040</xdr:rowOff>
    </xdr:from>
    <xdr:to>
      <xdr:col>1</xdr:col>
      <xdr:colOff>1396440</xdr:colOff>
      <xdr:row>27</xdr:row>
      <xdr:rowOff>761400</xdr:rowOff>
    </xdr:to>
    <xdr:pic>
      <xdr:nvPicPr>
        <xdr:cNvPr id="15" name="Grafik 16">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3"/>
        <a:stretch/>
      </xdr:blipFill>
      <xdr:spPr>
        <a:xfrm>
          <a:off x="461160" y="17554320"/>
          <a:ext cx="1358280" cy="504360"/>
        </a:xfrm>
        <a:prstGeom prst="rect">
          <a:avLst/>
        </a:prstGeom>
        <a:ln w="0">
          <a:noFill/>
        </a:ln>
      </xdr:spPr>
    </xdr:pic>
    <xdr:clientData/>
  </xdr:twoCellAnchor>
  <xdr:twoCellAnchor editAs="oneCell">
    <xdr:from>
      <xdr:col>1</xdr:col>
      <xdr:colOff>162000</xdr:colOff>
      <xdr:row>28</xdr:row>
      <xdr:rowOff>76320</xdr:rowOff>
    </xdr:from>
    <xdr:to>
      <xdr:col>1</xdr:col>
      <xdr:colOff>1308240</xdr:colOff>
      <xdr:row>28</xdr:row>
      <xdr:rowOff>866520</xdr:rowOff>
    </xdr:to>
    <xdr:pic>
      <xdr:nvPicPr>
        <xdr:cNvPr id="16" name="Grafik 17">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4"/>
        <a:stretch/>
      </xdr:blipFill>
      <xdr:spPr>
        <a:xfrm>
          <a:off x="585000" y="18364320"/>
          <a:ext cx="1146240" cy="790200"/>
        </a:xfrm>
        <a:prstGeom prst="rect">
          <a:avLst/>
        </a:prstGeom>
        <a:ln w="0">
          <a:noFill/>
        </a:ln>
      </xdr:spPr>
    </xdr:pic>
    <xdr:clientData/>
  </xdr:twoCellAnchor>
  <xdr:twoCellAnchor editAs="oneCell">
    <xdr:from>
      <xdr:col>1</xdr:col>
      <xdr:colOff>266760</xdr:colOff>
      <xdr:row>29</xdr:row>
      <xdr:rowOff>85680</xdr:rowOff>
    </xdr:from>
    <xdr:to>
      <xdr:col>1</xdr:col>
      <xdr:colOff>1126080</xdr:colOff>
      <xdr:row>29</xdr:row>
      <xdr:rowOff>1128240</xdr:rowOff>
    </xdr:to>
    <xdr:pic>
      <xdr:nvPicPr>
        <xdr:cNvPr id="17" name="Grafik 18">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5"/>
        <a:stretch/>
      </xdr:blipFill>
      <xdr:spPr>
        <a:xfrm>
          <a:off x="689760" y="19364400"/>
          <a:ext cx="859320" cy="1042560"/>
        </a:xfrm>
        <a:prstGeom prst="rect">
          <a:avLst/>
        </a:prstGeom>
        <a:ln w="0">
          <a:noFill/>
        </a:ln>
      </xdr:spPr>
    </xdr:pic>
    <xdr:clientData/>
  </xdr:twoCellAnchor>
  <xdr:twoCellAnchor editAs="oneCell">
    <xdr:from>
      <xdr:col>1</xdr:col>
      <xdr:colOff>57240</xdr:colOff>
      <xdr:row>30</xdr:row>
      <xdr:rowOff>237960</xdr:rowOff>
    </xdr:from>
    <xdr:to>
      <xdr:col>1</xdr:col>
      <xdr:colOff>1415880</xdr:colOff>
      <xdr:row>30</xdr:row>
      <xdr:rowOff>675720</xdr:rowOff>
    </xdr:to>
    <xdr:pic>
      <xdr:nvPicPr>
        <xdr:cNvPr id="18" name="Grafik 19">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6"/>
        <a:stretch/>
      </xdr:blipFill>
      <xdr:spPr>
        <a:xfrm>
          <a:off x="480240" y="20688120"/>
          <a:ext cx="1358640" cy="437760"/>
        </a:xfrm>
        <a:prstGeom prst="rect">
          <a:avLst/>
        </a:prstGeom>
        <a:ln w="0">
          <a:noFill/>
        </a:ln>
      </xdr:spPr>
    </xdr:pic>
    <xdr:clientData/>
  </xdr:twoCellAnchor>
  <xdr:twoCellAnchor editAs="oneCell">
    <xdr:from>
      <xdr:col>1</xdr:col>
      <xdr:colOff>9360</xdr:colOff>
      <xdr:row>31</xdr:row>
      <xdr:rowOff>190440</xdr:rowOff>
    </xdr:from>
    <xdr:to>
      <xdr:col>1</xdr:col>
      <xdr:colOff>1436400</xdr:colOff>
      <xdr:row>31</xdr:row>
      <xdr:rowOff>771120</xdr:rowOff>
    </xdr:to>
    <xdr:pic>
      <xdr:nvPicPr>
        <xdr:cNvPr id="19" name="Grafik 21">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7"/>
        <a:stretch/>
      </xdr:blipFill>
      <xdr:spPr>
        <a:xfrm>
          <a:off x="432360" y="21631320"/>
          <a:ext cx="1427040" cy="580680"/>
        </a:xfrm>
        <a:prstGeom prst="rect">
          <a:avLst/>
        </a:prstGeom>
        <a:ln w="0">
          <a:noFill/>
        </a:ln>
      </xdr:spPr>
    </xdr:pic>
    <xdr:clientData/>
  </xdr:twoCellAnchor>
  <xdr:twoCellAnchor editAs="oneCell">
    <xdr:from>
      <xdr:col>1</xdr:col>
      <xdr:colOff>38160</xdr:colOff>
      <xdr:row>32</xdr:row>
      <xdr:rowOff>266760</xdr:rowOff>
    </xdr:from>
    <xdr:to>
      <xdr:col>1</xdr:col>
      <xdr:colOff>1431720</xdr:colOff>
      <xdr:row>32</xdr:row>
      <xdr:rowOff>723600</xdr:rowOff>
    </xdr:to>
    <xdr:pic>
      <xdr:nvPicPr>
        <xdr:cNvPr id="20" name="Grafik 22">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18"/>
        <a:stretch/>
      </xdr:blipFill>
      <xdr:spPr>
        <a:xfrm>
          <a:off x="461160" y="22698000"/>
          <a:ext cx="1393560" cy="456840"/>
        </a:xfrm>
        <a:prstGeom prst="rect">
          <a:avLst/>
        </a:prstGeom>
        <a:ln w="0">
          <a:noFill/>
        </a:ln>
      </xdr:spPr>
    </xdr:pic>
    <xdr:clientData/>
  </xdr:twoCellAnchor>
  <xdr:twoCellAnchor editAs="oneCell">
    <xdr:from>
      <xdr:col>1</xdr:col>
      <xdr:colOff>95400</xdr:colOff>
      <xdr:row>33</xdr:row>
      <xdr:rowOff>47520</xdr:rowOff>
    </xdr:from>
    <xdr:to>
      <xdr:col>1</xdr:col>
      <xdr:colOff>1257120</xdr:colOff>
      <xdr:row>33</xdr:row>
      <xdr:rowOff>950040</xdr:rowOff>
    </xdr:to>
    <xdr:pic>
      <xdr:nvPicPr>
        <xdr:cNvPr id="21" name="Grafik 23">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19"/>
        <a:stretch/>
      </xdr:blipFill>
      <xdr:spPr>
        <a:xfrm>
          <a:off x="518400" y="23469480"/>
          <a:ext cx="1161720" cy="902520"/>
        </a:xfrm>
        <a:prstGeom prst="rect">
          <a:avLst/>
        </a:prstGeom>
        <a:ln w="0">
          <a:noFill/>
        </a:ln>
      </xdr:spPr>
    </xdr:pic>
    <xdr:clientData/>
  </xdr:twoCellAnchor>
  <xdr:twoCellAnchor editAs="oneCell">
    <xdr:from>
      <xdr:col>1</xdr:col>
      <xdr:colOff>107640</xdr:colOff>
      <xdr:row>34</xdr:row>
      <xdr:rowOff>209520</xdr:rowOff>
    </xdr:from>
    <xdr:to>
      <xdr:col>1</xdr:col>
      <xdr:colOff>1425960</xdr:colOff>
      <xdr:row>34</xdr:row>
      <xdr:rowOff>837360</xdr:rowOff>
    </xdr:to>
    <xdr:pic>
      <xdr:nvPicPr>
        <xdr:cNvPr id="22" name="Grafik 24">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20"/>
        <a:stretch/>
      </xdr:blipFill>
      <xdr:spPr>
        <a:xfrm flipH="1">
          <a:off x="530640" y="24622200"/>
          <a:ext cx="1318320" cy="627840"/>
        </a:xfrm>
        <a:prstGeom prst="rect">
          <a:avLst/>
        </a:prstGeom>
        <a:ln w="0">
          <a:noFill/>
        </a:ln>
      </xdr:spPr>
    </xdr:pic>
    <xdr:clientData/>
  </xdr:twoCellAnchor>
  <xdr:twoCellAnchor editAs="oneCell">
    <xdr:from>
      <xdr:col>1</xdr:col>
      <xdr:colOff>257040</xdr:colOff>
      <xdr:row>35</xdr:row>
      <xdr:rowOff>38160</xdr:rowOff>
    </xdr:from>
    <xdr:to>
      <xdr:col>1</xdr:col>
      <xdr:colOff>1094760</xdr:colOff>
      <xdr:row>35</xdr:row>
      <xdr:rowOff>1179000</xdr:rowOff>
    </xdr:to>
    <xdr:pic>
      <xdr:nvPicPr>
        <xdr:cNvPr id="23" name="Grafik 25">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21"/>
        <a:stretch/>
      </xdr:blipFill>
      <xdr:spPr>
        <a:xfrm>
          <a:off x="680040" y="25441200"/>
          <a:ext cx="837720" cy="1140840"/>
        </a:xfrm>
        <a:prstGeom prst="rect">
          <a:avLst/>
        </a:prstGeom>
        <a:ln w="0">
          <a:noFill/>
        </a:ln>
      </xdr:spPr>
    </xdr:pic>
    <xdr:clientData/>
  </xdr:twoCellAnchor>
  <xdr:twoCellAnchor editAs="oneCell">
    <xdr:from>
      <xdr:col>1</xdr:col>
      <xdr:colOff>104760</xdr:colOff>
      <xdr:row>36</xdr:row>
      <xdr:rowOff>38160</xdr:rowOff>
    </xdr:from>
    <xdr:to>
      <xdr:col>1</xdr:col>
      <xdr:colOff>1378440</xdr:colOff>
      <xdr:row>36</xdr:row>
      <xdr:rowOff>866520</xdr:rowOff>
    </xdr:to>
    <xdr:pic>
      <xdr:nvPicPr>
        <xdr:cNvPr id="24" name="Grafik 26">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22"/>
        <a:stretch/>
      </xdr:blipFill>
      <xdr:spPr>
        <a:xfrm>
          <a:off x="527760" y="26641440"/>
          <a:ext cx="1273680" cy="828360"/>
        </a:xfrm>
        <a:prstGeom prst="rect">
          <a:avLst/>
        </a:prstGeom>
        <a:ln w="0">
          <a:noFill/>
        </a:ln>
      </xdr:spPr>
    </xdr:pic>
    <xdr:clientData/>
  </xdr:twoCellAnchor>
  <xdr:twoCellAnchor editAs="oneCell">
    <xdr:from>
      <xdr:col>1</xdr:col>
      <xdr:colOff>66600</xdr:colOff>
      <xdr:row>37</xdr:row>
      <xdr:rowOff>114480</xdr:rowOff>
    </xdr:from>
    <xdr:to>
      <xdr:col>2</xdr:col>
      <xdr:colOff>3600</xdr:colOff>
      <xdr:row>37</xdr:row>
      <xdr:rowOff>847440</xdr:rowOff>
    </xdr:to>
    <xdr:pic>
      <xdr:nvPicPr>
        <xdr:cNvPr id="25" name="Grafik 27">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23"/>
        <a:stretch/>
      </xdr:blipFill>
      <xdr:spPr>
        <a:xfrm>
          <a:off x="489600" y="27708480"/>
          <a:ext cx="1457280" cy="732960"/>
        </a:xfrm>
        <a:prstGeom prst="rect">
          <a:avLst/>
        </a:prstGeom>
        <a:ln w="0">
          <a:noFill/>
        </a:ln>
      </xdr:spPr>
    </xdr:pic>
    <xdr:clientData/>
  </xdr:twoCellAnchor>
  <xdr:twoCellAnchor editAs="oneCell">
    <xdr:from>
      <xdr:col>1</xdr:col>
      <xdr:colOff>190440</xdr:colOff>
      <xdr:row>38</xdr:row>
      <xdr:rowOff>85680</xdr:rowOff>
    </xdr:from>
    <xdr:to>
      <xdr:col>1</xdr:col>
      <xdr:colOff>1357920</xdr:colOff>
      <xdr:row>38</xdr:row>
      <xdr:rowOff>933120</xdr:rowOff>
    </xdr:to>
    <xdr:pic>
      <xdr:nvPicPr>
        <xdr:cNvPr id="26" name="Grafik 28">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24"/>
        <a:stretch/>
      </xdr:blipFill>
      <xdr:spPr>
        <a:xfrm>
          <a:off x="613440" y="28670040"/>
          <a:ext cx="1167480" cy="847440"/>
        </a:xfrm>
        <a:prstGeom prst="rect">
          <a:avLst/>
        </a:prstGeom>
        <a:ln w="0">
          <a:noFill/>
        </a:ln>
      </xdr:spPr>
    </xdr:pic>
    <xdr:clientData/>
  </xdr:twoCellAnchor>
  <xdr:twoCellAnchor editAs="oneCell">
    <xdr:from>
      <xdr:col>1</xdr:col>
      <xdr:colOff>95400</xdr:colOff>
      <xdr:row>39</xdr:row>
      <xdr:rowOff>104760</xdr:rowOff>
    </xdr:from>
    <xdr:to>
      <xdr:col>1</xdr:col>
      <xdr:colOff>1399680</xdr:colOff>
      <xdr:row>39</xdr:row>
      <xdr:rowOff>742680</xdr:rowOff>
    </xdr:to>
    <xdr:pic>
      <xdr:nvPicPr>
        <xdr:cNvPr id="27" name="Grafik 29">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25"/>
        <a:stretch/>
      </xdr:blipFill>
      <xdr:spPr>
        <a:xfrm>
          <a:off x="518400" y="29679840"/>
          <a:ext cx="1304280" cy="637920"/>
        </a:xfrm>
        <a:prstGeom prst="rect">
          <a:avLst/>
        </a:prstGeom>
        <a:ln w="0">
          <a:noFill/>
        </a:ln>
      </xdr:spPr>
    </xdr:pic>
    <xdr:clientData/>
  </xdr:twoCellAnchor>
  <xdr:twoCellAnchor editAs="oneCell">
    <xdr:from>
      <xdr:col>1</xdr:col>
      <xdr:colOff>133200</xdr:colOff>
      <xdr:row>40</xdr:row>
      <xdr:rowOff>66600</xdr:rowOff>
    </xdr:from>
    <xdr:to>
      <xdr:col>1</xdr:col>
      <xdr:colOff>1377000</xdr:colOff>
      <xdr:row>40</xdr:row>
      <xdr:rowOff>866520</xdr:rowOff>
    </xdr:to>
    <xdr:pic>
      <xdr:nvPicPr>
        <xdr:cNvPr id="28" name="Grafik 30">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26"/>
        <a:stretch/>
      </xdr:blipFill>
      <xdr:spPr>
        <a:xfrm>
          <a:off x="556200" y="30632400"/>
          <a:ext cx="1243800" cy="799920"/>
        </a:xfrm>
        <a:prstGeom prst="rect">
          <a:avLst/>
        </a:prstGeom>
        <a:ln w="0">
          <a:noFill/>
        </a:ln>
      </xdr:spPr>
    </xdr:pic>
    <xdr:clientData/>
  </xdr:twoCellAnchor>
  <xdr:twoCellAnchor editAs="oneCell">
    <xdr:from>
      <xdr:col>1</xdr:col>
      <xdr:colOff>38160</xdr:colOff>
      <xdr:row>41</xdr:row>
      <xdr:rowOff>142920</xdr:rowOff>
    </xdr:from>
    <xdr:to>
      <xdr:col>1</xdr:col>
      <xdr:colOff>1428120</xdr:colOff>
      <xdr:row>41</xdr:row>
      <xdr:rowOff>752040</xdr:rowOff>
    </xdr:to>
    <xdr:pic>
      <xdr:nvPicPr>
        <xdr:cNvPr id="29" name="Grafik 31">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27"/>
        <a:stretch/>
      </xdr:blipFill>
      <xdr:spPr>
        <a:xfrm>
          <a:off x="461160" y="31699080"/>
          <a:ext cx="1389960" cy="609120"/>
        </a:xfrm>
        <a:prstGeom prst="rect">
          <a:avLst/>
        </a:prstGeom>
        <a:ln w="0">
          <a:noFill/>
        </a:ln>
      </xdr:spPr>
    </xdr:pic>
    <xdr:clientData/>
  </xdr:twoCellAnchor>
  <xdr:twoCellAnchor editAs="oneCell">
    <xdr:from>
      <xdr:col>1</xdr:col>
      <xdr:colOff>95400</xdr:colOff>
      <xdr:row>42</xdr:row>
      <xdr:rowOff>95400</xdr:rowOff>
    </xdr:from>
    <xdr:to>
      <xdr:col>1</xdr:col>
      <xdr:colOff>1340280</xdr:colOff>
      <xdr:row>42</xdr:row>
      <xdr:rowOff>799920</xdr:rowOff>
    </xdr:to>
    <xdr:pic>
      <xdr:nvPicPr>
        <xdr:cNvPr id="30" name="Grafik 32">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28"/>
        <a:stretch/>
      </xdr:blipFill>
      <xdr:spPr>
        <a:xfrm>
          <a:off x="518400" y="32642280"/>
          <a:ext cx="1244880" cy="704520"/>
        </a:xfrm>
        <a:prstGeom prst="rect">
          <a:avLst/>
        </a:prstGeom>
        <a:ln w="0">
          <a:noFill/>
        </a:ln>
      </xdr:spPr>
    </xdr:pic>
    <xdr:clientData/>
  </xdr:twoCellAnchor>
  <xdr:twoCellAnchor editAs="oneCell">
    <xdr:from>
      <xdr:col>1</xdr:col>
      <xdr:colOff>181080</xdr:colOff>
      <xdr:row>43</xdr:row>
      <xdr:rowOff>47520</xdr:rowOff>
    </xdr:from>
    <xdr:to>
      <xdr:col>1</xdr:col>
      <xdr:colOff>1180800</xdr:colOff>
      <xdr:row>43</xdr:row>
      <xdr:rowOff>1308600</xdr:rowOff>
    </xdr:to>
    <xdr:pic>
      <xdr:nvPicPr>
        <xdr:cNvPr id="31" name="Grafik 33">
          <a:extLst>
            <a:ext uri="{FF2B5EF4-FFF2-40B4-BE49-F238E27FC236}">
              <a16:creationId xmlns:a16="http://schemas.microsoft.com/office/drawing/2014/main" id="{00000000-0008-0000-0000-00001F000000}"/>
            </a:ext>
          </a:extLst>
        </xdr:cNvPr>
        <xdr:cNvPicPr/>
      </xdr:nvPicPr>
      <xdr:blipFill>
        <a:blip xmlns:r="http://schemas.openxmlformats.org/officeDocument/2006/relationships" r:embed="rId29"/>
        <a:stretch/>
      </xdr:blipFill>
      <xdr:spPr>
        <a:xfrm>
          <a:off x="604080" y="33585120"/>
          <a:ext cx="999720" cy="1261080"/>
        </a:xfrm>
        <a:prstGeom prst="rect">
          <a:avLst/>
        </a:prstGeom>
        <a:ln w="0">
          <a:noFill/>
        </a:ln>
      </xdr:spPr>
    </xdr:pic>
    <xdr:clientData/>
  </xdr:twoCellAnchor>
  <xdr:twoCellAnchor editAs="oneCell">
    <xdr:from>
      <xdr:col>1</xdr:col>
      <xdr:colOff>336960</xdr:colOff>
      <xdr:row>44</xdr:row>
      <xdr:rowOff>28440</xdr:rowOff>
    </xdr:from>
    <xdr:to>
      <xdr:col>1</xdr:col>
      <xdr:colOff>1085400</xdr:colOff>
      <xdr:row>44</xdr:row>
      <xdr:rowOff>1113120</xdr:rowOff>
    </xdr:to>
    <xdr:pic>
      <xdr:nvPicPr>
        <xdr:cNvPr id="32" name="Grafik 34">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30"/>
        <a:stretch/>
      </xdr:blipFill>
      <xdr:spPr>
        <a:xfrm>
          <a:off x="759960" y="34927920"/>
          <a:ext cx="748440" cy="1084680"/>
        </a:xfrm>
        <a:prstGeom prst="rect">
          <a:avLst/>
        </a:prstGeom>
        <a:ln w="0">
          <a:noFill/>
        </a:ln>
      </xdr:spPr>
    </xdr:pic>
    <xdr:clientData/>
  </xdr:twoCellAnchor>
  <xdr:twoCellAnchor editAs="oneCell">
    <xdr:from>
      <xdr:col>1</xdr:col>
      <xdr:colOff>140040</xdr:colOff>
      <xdr:row>45</xdr:row>
      <xdr:rowOff>38160</xdr:rowOff>
    </xdr:from>
    <xdr:to>
      <xdr:col>1</xdr:col>
      <xdr:colOff>1333440</xdr:colOff>
      <xdr:row>45</xdr:row>
      <xdr:rowOff>1374840</xdr:rowOff>
    </xdr:to>
    <xdr:pic>
      <xdr:nvPicPr>
        <xdr:cNvPr id="33" name="Grafik 35">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31"/>
        <a:stretch/>
      </xdr:blipFill>
      <xdr:spPr>
        <a:xfrm flipH="1">
          <a:off x="563040" y="36166320"/>
          <a:ext cx="1193400" cy="1336680"/>
        </a:xfrm>
        <a:prstGeom prst="rect">
          <a:avLst/>
        </a:prstGeom>
        <a:ln w="0">
          <a:noFill/>
        </a:ln>
      </xdr:spPr>
    </xdr:pic>
    <xdr:clientData/>
  </xdr:twoCellAnchor>
  <xdr:twoCellAnchor editAs="oneCell">
    <xdr:from>
      <xdr:col>1</xdr:col>
      <xdr:colOff>276120</xdr:colOff>
      <xdr:row>46</xdr:row>
      <xdr:rowOff>38160</xdr:rowOff>
    </xdr:from>
    <xdr:to>
      <xdr:col>1</xdr:col>
      <xdr:colOff>1182600</xdr:colOff>
      <xdr:row>46</xdr:row>
      <xdr:rowOff>990360</xdr:rowOff>
    </xdr:to>
    <xdr:pic>
      <xdr:nvPicPr>
        <xdr:cNvPr id="34" name="Grafik 36">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32"/>
        <a:stretch/>
      </xdr:blipFill>
      <xdr:spPr>
        <a:xfrm>
          <a:off x="699120" y="37633320"/>
          <a:ext cx="906480" cy="952200"/>
        </a:xfrm>
        <a:prstGeom prst="rect">
          <a:avLst/>
        </a:prstGeom>
        <a:ln w="0">
          <a:noFill/>
        </a:ln>
      </xdr:spPr>
    </xdr:pic>
    <xdr:clientData/>
  </xdr:twoCellAnchor>
  <xdr:twoCellAnchor editAs="oneCell">
    <xdr:from>
      <xdr:col>1</xdr:col>
      <xdr:colOff>66600</xdr:colOff>
      <xdr:row>47</xdr:row>
      <xdr:rowOff>237960</xdr:rowOff>
    </xdr:from>
    <xdr:to>
      <xdr:col>1</xdr:col>
      <xdr:colOff>1406160</xdr:colOff>
      <xdr:row>47</xdr:row>
      <xdr:rowOff>694800</xdr:rowOff>
    </xdr:to>
    <xdr:pic>
      <xdr:nvPicPr>
        <xdr:cNvPr id="35" name="Grafik 37">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33"/>
        <a:stretch/>
      </xdr:blipFill>
      <xdr:spPr>
        <a:xfrm>
          <a:off x="489600" y="38823840"/>
          <a:ext cx="1339560" cy="456840"/>
        </a:xfrm>
        <a:prstGeom prst="rect">
          <a:avLst/>
        </a:prstGeom>
        <a:ln w="0">
          <a:noFill/>
        </a:ln>
      </xdr:spPr>
    </xdr:pic>
    <xdr:clientData/>
  </xdr:twoCellAnchor>
  <xdr:twoCellAnchor editAs="oneCell">
    <xdr:from>
      <xdr:col>1</xdr:col>
      <xdr:colOff>114480</xdr:colOff>
      <xdr:row>48</xdr:row>
      <xdr:rowOff>66600</xdr:rowOff>
    </xdr:from>
    <xdr:to>
      <xdr:col>1</xdr:col>
      <xdr:colOff>1342800</xdr:colOff>
      <xdr:row>48</xdr:row>
      <xdr:rowOff>1469520</xdr:rowOff>
    </xdr:to>
    <xdr:pic>
      <xdr:nvPicPr>
        <xdr:cNvPr id="36" name="Grafik 38">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34"/>
        <a:stretch/>
      </xdr:blipFill>
      <xdr:spPr>
        <a:xfrm>
          <a:off x="537480" y="39642840"/>
          <a:ext cx="1228320" cy="1402920"/>
        </a:xfrm>
        <a:prstGeom prst="rect">
          <a:avLst/>
        </a:prstGeom>
        <a:ln w="0">
          <a:noFill/>
        </a:ln>
      </xdr:spPr>
    </xdr:pic>
    <xdr:clientData/>
  </xdr:twoCellAnchor>
  <xdr:twoCellAnchor editAs="oneCell">
    <xdr:from>
      <xdr:col>1</xdr:col>
      <xdr:colOff>110160</xdr:colOff>
      <xdr:row>49</xdr:row>
      <xdr:rowOff>123840</xdr:rowOff>
    </xdr:from>
    <xdr:to>
      <xdr:col>1</xdr:col>
      <xdr:colOff>1353600</xdr:colOff>
      <xdr:row>49</xdr:row>
      <xdr:rowOff>771120</xdr:rowOff>
    </xdr:to>
    <xdr:pic>
      <xdr:nvPicPr>
        <xdr:cNvPr id="37" name="Grafik 39">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35"/>
        <a:stretch/>
      </xdr:blipFill>
      <xdr:spPr>
        <a:xfrm>
          <a:off x="533160" y="41214600"/>
          <a:ext cx="1243440" cy="647280"/>
        </a:xfrm>
        <a:prstGeom prst="rect">
          <a:avLst/>
        </a:prstGeom>
        <a:ln w="0">
          <a:noFill/>
        </a:ln>
      </xdr:spPr>
    </xdr:pic>
    <xdr:clientData/>
  </xdr:twoCellAnchor>
  <xdr:twoCellAnchor editAs="oneCell">
    <xdr:from>
      <xdr:col>1</xdr:col>
      <xdr:colOff>104760</xdr:colOff>
      <xdr:row>50</xdr:row>
      <xdr:rowOff>66600</xdr:rowOff>
    </xdr:from>
    <xdr:to>
      <xdr:col>1</xdr:col>
      <xdr:colOff>1380600</xdr:colOff>
      <xdr:row>50</xdr:row>
      <xdr:rowOff>949320</xdr:rowOff>
    </xdr:to>
    <xdr:pic>
      <xdr:nvPicPr>
        <xdr:cNvPr id="38" name="Grafik 40">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36"/>
        <a:stretch/>
      </xdr:blipFill>
      <xdr:spPr>
        <a:xfrm>
          <a:off x="527760" y="42148080"/>
          <a:ext cx="1275840" cy="882720"/>
        </a:xfrm>
        <a:prstGeom prst="rect">
          <a:avLst/>
        </a:prstGeom>
        <a:ln w="0">
          <a:noFill/>
        </a:ln>
      </xdr:spPr>
    </xdr:pic>
    <xdr:clientData/>
  </xdr:twoCellAnchor>
  <xdr:twoCellAnchor editAs="oneCell">
    <xdr:from>
      <xdr:col>1</xdr:col>
      <xdr:colOff>47520</xdr:colOff>
      <xdr:row>51</xdr:row>
      <xdr:rowOff>66600</xdr:rowOff>
    </xdr:from>
    <xdr:to>
      <xdr:col>1</xdr:col>
      <xdr:colOff>1425600</xdr:colOff>
      <xdr:row>51</xdr:row>
      <xdr:rowOff>856800</xdr:rowOff>
    </xdr:to>
    <xdr:pic>
      <xdr:nvPicPr>
        <xdr:cNvPr id="39" name="Grafik 41">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37"/>
        <a:stretch/>
      </xdr:blipFill>
      <xdr:spPr>
        <a:xfrm>
          <a:off x="470520" y="43138800"/>
          <a:ext cx="1378080" cy="790200"/>
        </a:xfrm>
        <a:prstGeom prst="rect">
          <a:avLst/>
        </a:prstGeom>
        <a:ln w="0">
          <a:noFill/>
        </a:ln>
      </xdr:spPr>
    </xdr:pic>
    <xdr:clientData/>
  </xdr:twoCellAnchor>
  <xdr:twoCellAnchor editAs="oneCell">
    <xdr:from>
      <xdr:col>1</xdr:col>
      <xdr:colOff>123840</xdr:colOff>
      <xdr:row>52</xdr:row>
      <xdr:rowOff>114480</xdr:rowOff>
    </xdr:from>
    <xdr:to>
      <xdr:col>1</xdr:col>
      <xdr:colOff>1321560</xdr:colOff>
      <xdr:row>52</xdr:row>
      <xdr:rowOff>904680</xdr:rowOff>
    </xdr:to>
    <xdr:pic>
      <xdr:nvPicPr>
        <xdr:cNvPr id="40" name="Grafik 42">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38"/>
        <a:stretch/>
      </xdr:blipFill>
      <xdr:spPr>
        <a:xfrm>
          <a:off x="546840" y="44177040"/>
          <a:ext cx="1197720" cy="790200"/>
        </a:xfrm>
        <a:prstGeom prst="rect">
          <a:avLst/>
        </a:prstGeom>
        <a:ln w="0">
          <a:noFill/>
        </a:ln>
      </xdr:spPr>
    </xdr:pic>
    <xdr:clientData/>
  </xdr:twoCellAnchor>
  <xdr:twoCellAnchor editAs="oneCell">
    <xdr:from>
      <xdr:col>1</xdr:col>
      <xdr:colOff>114480</xdr:colOff>
      <xdr:row>53</xdr:row>
      <xdr:rowOff>76320</xdr:rowOff>
    </xdr:from>
    <xdr:to>
      <xdr:col>1</xdr:col>
      <xdr:colOff>1361880</xdr:colOff>
      <xdr:row>53</xdr:row>
      <xdr:rowOff>904680</xdr:rowOff>
    </xdr:to>
    <xdr:pic>
      <xdr:nvPicPr>
        <xdr:cNvPr id="41" name="Grafik 43">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39"/>
        <a:stretch/>
      </xdr:blipFill>
      <xdr:spPr>
        <a:xfrm>
          <a:off x="537480" y="45129600"/>
          <a:ext cx="1247400" cy="828360"/>
        </a:xfrm>
        <a:prstGeom prst="rect">
          <a:avLst/>
        </a:prstGeom>
        <a:ln w="0">
          <a:noFill/>
        </a:ln>
      </xdr:spPr>
    </xdr:pic>
    <xdr:clientData/>
  </xdr:twoCellAnchor>
  <xdr:twoCellAnchor editAs="oneCell">
    <xdr:from>
      <xdr:col>1</xdr:col>
      <xdr:colOff>66600</xdr:colOff>
      <xdr:row>54</xdr:row>
      <xdr:rowOff>228600</xdr:rowOff>
    </xdr:from>
    <xdr:to>
      <xdr:col>1</xdr:col>
      <xdr:colOff>1392120</xdr:colOff>
      <xdr:row>54</xdr:row>
      <xdr:rowOff>685440</xdr:rowOff>
    </xdr:to>
    <xdr:pic>
      <xdr:nvPicPr>
        <xdr:cNvPr id="42" name="Grafik 44">
          <a:extLst>
            <a:ext uri="{FF2B5EF4-FFF2-40B4-BE49-F238E27FC236}">
              <a16:creationId xmlns:a16="http://schemas.microsoft.com/office/drawing/2014/main" id="{00000000-0008-0000-0000-00002A000000}"/>
            </a:ext>
          </a:extLst>
        </xdr:cNvPr>
        <xdr:cNvPicPr/>
      </xdr:nvPicPr>
      <xdr:blipFill>
        <a:blip xmlns:r="http://schemas.openxmlformats.org/officeDocument/2006/relationships" r:embed="rId40"/>
        <a:stretch/>
      </xdr:blipFill>
      <xdr:spPr>
        <a:xfrm>
          <a:off x="489600" y="46272600"/>
          <a:ext cx="1325520" cy="456840"/>
        </a:xfrm>
        <a:prstGeom prst="rect">
          <a:avLst/>
        </a:prstGeom>
        <a:ln w="0">
          <a:noFill/>
        </a:ln>
      </xdr:spPr>
    </xdr:pic>
    <xdr:clientData/>
  </xdr:twoCellAnchor>
  <xdr:twoCellAnchor editAs="oneCell">
    <xdr:from>
      <xdr:col>1</xdr:col>
      <xdr:colOff>219240</xdr:colOff>
      <xdr:row>55</xdr:row>
      <xdr:rowOff>85680</xdr:rowOff>
    </xdr:from>
    <xdr:to>
      <xdr:col>1</xdr:col>
      <xdr:colOff>1228680</xdr:colOff>
      <xdr:row>55</xdr:row>
      <xdr:rowOff>939600</xdr:rowOff>
    </xdr:to>
    <xdr:pic>
      <xdr:nvPicPr>
        <xdr:cNvPr id="43" name="Grafik 45">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41"/>
        <a:stretch/>
      </xdr:blipFill>
      <xdr:spPr>
        <a:xfrm>
          <a:off x="642240" y="47120040"/>
          <a:ext cx="1009440" cy="853920"/>
        </a:xfrm>
        <a:prstGeom prst="rect">
          <a:avLst/>
        </a:prstGeom>
        <a:ln w="0">
          <a:noFill/>
        </a:ln>
      </xdr:spPr>
    </xdr:pic>
    <xdr:clientData/>
  </xdr:twoCellAnchor>
  <xdr:twoCellAnchor editAs="oneCell">
    <xdr:from>
      <xdr:col>1</xdr:col>
      <xdr:colOff>152280</xdr:colOff>
      <xdr:row>56</xdr:row>
      <xdr:rowOff>76320</xdr:rowOff>
    </xdr:from>
    <xdr:to>
      <xdr:col>1</xdr:col>
      <xdr:colOff>1325160</xdr:colOff>
      <xdr:row>56</xdr:row>
      <xdr:rowOff>1037880</xdr:rowOff>
    </xdr:to>
    <xdr:pic>
      <xdr:nvPicPr>
        <xdr:cNvPr id="44" name="Grafik 46">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42"/>
        <a:stretch/>
      </xdr:blipFill>
      <xdr:spPr>
        <a:xfrm>
          <a:off x="575280" y="48101400"/>
          <a:ext cx="1172880" cy="961560"/>
        </a:xfrm>
        <a:prstGeom prst="rect">
          <a:avLst/>
        </a:prstGeom>
        <a:ln w="0">
          <a:noFill/>
        </a:ln>
      </xdr:spPr>
    </xdr:pic>
    <xdr:clientData/>
  </xdr:twoCellAnchor>
  <xdr:twoCellAnchor editAs="oneCell">
    <xdr:from>
      <xdr:col>1</xdr:col>
      <xdr:colOff>114480</xdr:colOff>
      <xdr:row>57</xdr:row>
      <xdr:rowOff>38160</xdr:rowOff>
    </xdr:from>
    <xdr:to>
      <xdr:col>1</xdr:col>
      <xdr:colOff>1267560</xdr:colOff>
      <xdr:row>57</xdr:row>
      <xdr:rowOff>999720</xdr:rowOff>
    </xdr:to>
    <xdr:pic>
      <xdr:nvPicPr>
        <xdr:cNvPr id="45" name="Grafik 47">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43"/>
        <a:stretch/>
      </xdr:blipFill>
      <xdr:spPr>
        <a:xfrm>
          <a:off x="537480" y="49139640"/>
          <a:ext cx="1153080" cy="961560"/>
        </a:xfrm>
        <a:prstGeom prst="rect">
          <a:avLst/>
        </a:prstGeom>
        <a:ln w="0">
          <a:noFill/>
        </a:ln>
      </xdr:spPr>
    </xdr:pic>
    <xdr:clientData/>
  </xdr:twoCellAnchor>
  <xdr:twoCellAnchor editAs="oneCell">
    <xdr:from>
      <xdr:col>1</xdr:col>
      <xdr:colOff>133200</xdr:colOff>
      <xdr:row>58</xdr:row>
      <xdr:rowOff>91800</xdr:rowOff>
    </xdr:from>
    <xdr:to>
      <xdr:col>1</xdr:col>
      <xdr:colOff>1314000</xdr:colOff>
      <xdr:row>58</xdr:row>
      <xdr:rowOff>2102040</xdr:rowOff>
    </xdr:to>
    <xdr:pic>
      <xdr:nvPicPr>
        <xdr:cNvPr id="46" name="Grafik 48">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44"/>
        <a:stretch/>
      </xdr:blipFill>
      <xdr:spPr>
        <a:xfrm>
          <a:off x="556200" y="50221800"/>
          <a:ext cx="1180800" cy="2010240"/>
        </a:xfrm>
        <a:prstGeom prst="rect">
          <a:avLst/>
        </a:prstGeom>
        <a:ln w="0">
          <a:noFill/>
        </a:ln>
      </xdr:spPr>
    </xdr:pic>
    <xdr:clientData/>
  </xdr:twoCellAnchor>
  <xdr:twoCellAnchor editAs="oneCell">
    <xdr:from>
      <xdr:col>1</xdr:col>
      <xdr:colOff>219240</xdr:colOff>
      <xdr:row>59</xdr:row>
      <xdr:rowOff>57240</xdr:rowOff>
    </xdr:from>
    <xdr:to>
      <xdr:col>1</xdr:col>
      <xdr:colOff>937080</xdr:colOff>
      <xdr:row>59</xdr:row>
      <xdr:rowOff>866520</xdr:rowOff>
    </xdr:to>
    <xdr:pic>
      <xdr:nvPicPr>
        <xdr:cNvPr id="47" name="Grafik 3">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45"/>
        <a:stretch/>
      </xdr:blipFill>
      <xdr:spPr>
        <a:xfrm>
          <a:off x="642240" y="52320960"/>
          <a:ext cx="717840" cy="809280"/>
        </a:xfrm>
        <a:prstGeom prst="rect">
          <a:avLst/>
        </a:prstGeom>
        <a:ln w="0">
          <a:noFill/>
        </a:ln>
      </xdr:spPr>
    </xdr:pic>
    <xdr:clientData/>
  </xdr:twoCellAnchor>
  <xdr:twoCellAnchor editAs="oneCell">
    <xdr:from>
      <xdr:col>1</xdr:col>
      <xdr:colOff>47520</xdr:colOff>
      <xdr:row>60</xdr:row>
      <xdr:rowOff>76320</xdr:rowOff>
    </xdr:from>
    <xdr:to>
      <xdr:col>1</xdr:col>
      <xdr:colOff>1399320</xdr:colOff>
      <xdr:row>60</xdr:row>
      <xdr:rowOff>838080</xdr:rowOff>
    </xdr:to>
    <xdr:pic>
      <xdr:nvPicPr>
        <xdr:cNvPr id="48" name="Grafik 49">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46"/>
        <a:stretch/>
      </xdr:blipFill>
      <xdr:spPr>
        <a:xfrm>
          <a:off x="470520" y="53330760"/>
          <a:ext cx="1351800" cy="761760"/>
        </a:xfrm>
        <a:prstGeom prst="rect">
          <a:avLst/>
        </a:prstGeom>
        <a:ln w="0">
          <a:noFill/>
        </a:ln>
      </xdr:spPr>
    </xdr:pic>
    <xdr:clientData/>
  </xdr:twoCellAnchor>
  <xdr:twoCellAnchor editAs="oneCell">
    <xdr:from>
      <xdr:col>1</xdr:col>
      <xdr:colOff>114480</xdr:colOff>
      <xdr:row>61</xdr:row>
      <xdr:rowOff>104760</xdr:rowOff>
    </xdr:from>
    <xdr:to>
      <xdr:col>1</xdr:col>
      <xdr:colOff>1383480</xdr:colOff>
      <xdr:row>61</xdr:row>
      <xdr:rowOff>780840</xdr:rowOff>
    </xdr:to>
    <xdr:pic>
      <xdr:nvPicPr>
        <xdr:cNvPr id="49" name="Grafik 50">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47"/>
        <a:stretch/>
      </xdr:blipFill>
      <xdr:spPr>
        <a:xfrm>
          <a:off x="537480" y="54349560"/>
          <a:ext cx="1269000" cy="676080"/>
        </a:xfrm>
        <a:prstGeom prst="rect">
          <a:avLst/>
        </a:prstGeom>
        <a:ln w="0">
          <a:noFill/>
        </a:ln>
      </xdr:spPr>
    </xdr:pic>
    <xdr:clientData/>
  </xdr:twoCellAnchor>
  <xdr:twoCellAnchor editAs="oneCell">
    <xdr:from>
      <xdr:col>1</xdr:col>
      <xdr:colOff>76320</xdr:colOff>
      <xdr:row>62</xdr:row>
      <xdr:rowOff>57240</xdr:rowOff>
    </xdr:from>
    <xdr:to>
      <xdr:col>1</xdr:col>
      <xdr:colOff>1411200</xdr:colOff>
      <xdr:row>62</xdr:row>
      <xdr:rowOff>790200</xdr:rowOff>
    </xdr:to>
    <xdr:pic>
      <xdr:nvPicPr>
        <xdr:cNvPr id="50" name="Grafik 51">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48"/>
        <a:stretch/>
      </xdr:blipFill>
      <xdr:spPr>
        <a:xfrm>
          <a:off x="499320" y="55292760"/>
          <a:ext cx="1334880" cy="732960"/>
        </a:xfrm>
        <a:prstGeom prst="rect">
          <a:avLst/>
        </a:prstGeom>
        <a:ln w="0">
          <a:noFill/>
        </a:ln>
      </xdr:spPr>
    </xdr:pic>
    <xdr:clientData/>
  </xdr:twoCellAnchor>
  <xdr:twoCellAnchor editAs="oneCell">
    <xdr:from>
      <xdr:col>1</xdr:col>
      <xdr:colOff>181080</xdr:colOff>
      <xdr:row>63</xdr:row>
      <xdr:rowOff>57240</xdr:rowOff>
    </xdr:from>
    <xdr:to>
      <xdr:col>1</xdr:col>
      <xdr:colOff>1171440</xdr:colOff>
      <xdr:row>63</xdr:row>
      <xdr:rowOff>958680</xdr:rowOff>
    </xdr:to>
    <xdr:pic>
      <xdr:nvPicPr>
        <xdr:cNvPr id="51" name="Grafik 52">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49"/>
        <a:stretch/>
      </xdr:blipFill>
      <xdr:spPr>
        <a:xfrm>
          <a:off x="604080" y="56283480"/>
          <a:ext cx="990360" cy="901440"/>
        </a:xfrm>
        <a:prstGeom prst="rect">
          <a:avLst/>
        </a:prstGeom>
        <a:ln w="0">
          <a:noFill/>
        </a:ln>
      </xdr:spPr>
    </xdr:pic>
    <xdr:clientData/>
  </xdr:twoCellAnchor>
  <xdr:twoCellAnchor editAs="oneCell">
    <xdr:from>
      <xdr:col>1</xdr:col>
      <xdr:colOff>190440</xdr:colOff>
      <xdr:row>64</xdr:row>
      <xdr:rowOff>114120</xdr:rowOff>
    </xdr:from>
    <xdr:to>
      <xdr:col>1</xdr:col>
      <xdr:colOff>1291320</xdr:colOff>
      <xdr:row>64</xdr:row>
      <xdr:rowOff>1170720</xdr:rowOff>
    </xdr:to>
    <xdr:pic>
      <xdr:nvPicPr>
        <xdr:cNvPr id="52" name="Grafik 53">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50"/>
        <a:stretch/>
      </xdr:blipFill>
      <xdr:spPr>
        <a:xfrm>
          <a:off x="613440" y="57330720"/>
          <a:ext cx="1100880" cy="1056600"/>
        </a:xfrm>
        <a:prstGeom prst="rect">
          <a:avLst/>
        </a:prstGeom>
        <a:ln w="0">
          <a:noFill/>
        </a:ln>
      </xdr:spPr>
    </xdr:pic>
    <xdr:clientData/>
  </xdr:twoCellAnchor>
  <xdr:twoCellAnchor editAs="oneCell">
    <xdr:from>
      <xdr:col>1</xdr:col>
      <xdr:colOff>333360</xdr:colOff>
      <xdr:row>65</xdr:row>
      <xdr:rowOff>66600</xdr:rowOff>
    </xdr:from>
    <xdr:to>
      <xdr:col>1</xdr:col>
      <xdr:colOff>1209960</xdr:colOff>
      <xdr:row>65</xdr:row>
      <xdr:rowOff>1104480</xdr:rowOff>
    </xdr:to>
    <xdr:pic>
      <xdr:nvPicPr>
        <xdr:cNvPr id="53" name="Grafik 54">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51"/>
        <a:stretch/>
      </xdr:blipFill>
      <xdr:spPr>
        <a:xfrm>
          <a:off x="756360" y="58540680"/>
          <a:ext cx="876600" cy="1037880"/>
        </a:xfrm>
        <a:prstGeom prst="rect">
          <a:avLst/>
        </a:prstGeom>
        <a:ln w="0">
          <a:noFill/>
        </a:ln>
      </xdr:spPr>
    </xdr:pic>
    <xdr:clientData/>
  </xdr:twoCellAnchor>
  <xdr:twoCellAnchor editAs="oneCell">
    <xdr:from>
      <xdr:col>1</xdr:col>
      <xdr:colOff>228600</xdr:colOff>
      <xdr:row>66</xdr:row>
      <xdr:rowOff>38160</xdr:rowOff>
    </xdr:from>
    <xdr:to>
      <xdr:col>1</xdr:col>
      <xdr:colOff>1314000</xdr:colOff>
      <xdr:row>66</xdr:row>
      <xdr:rowOff>931680</xdr:rowOff>
    </xdr:to>
    <xdr:pic>
      <xdr:nvPicPr>
        <xdr:cNvPr id="54" name="Grafik 55">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52"/>
        <a:stretch/>
      </xdr:blipFill>
      <xdr:spPr>
        <a:xfrm>
          <a:off x="651600" y="59693400"/>
          <a:ext cx="1085400" cy="893520"/>
        </a:xfrm>
        <a:prstGeom prst="rect">
          <a:avLst/>
        </a:prstGeom>
        <a:ln w="0">
          <a:noFill/>
        </a:ln>
      </xdr:spPr>
    </xdr:pic>
    <xdr:clientData/>
  </xdr:twoCellAnchor>
  <xdr:twoCellAnchor editAs="oneCell">
    <xdr:from>
      <xdr:col>1</xdr:col>
      <xdr:colOff>314280</xdr:colOff>
      <xdr:row>67</xdr:row>
      <xdr:rowOff>19080</xdr:rowOff>
    </xdr:from>
    <xdr:to>
      <xdr:col>1</xdr:col>
      <xdr:colOff>1180800</xdr:colOff>
      <xdr:row>67</xdr:row>
      <xdr:rowOff>852480</xdr:rowOff>
    </xdr:to>
    <xdr:pic>
      <xdr:nvPicPr>
        <xdr:cNvPr id="55" name="Grafik 56">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53"/>
        <a:stretch/>
      </xdr:blipFill>
      <xdr:spPr>
        <a:xfrm>
          <a:off x="737280" y="60664680"/>
          <a:ext cx="866520" cy="833400"/>
        </a:xfrm>
        <a:prstGeom prst="rect">
          <a:avLst/>
        </a:prstGeom>
        <a:ln w="0">
          <a:noFill/>
        </a:ln>
      </xdr:spPr>
    </xdr:pic>
    <xdr:clientData/>
  </xdr:twoCellAnchor>
  <xdr:twoCellAnchor editAs="oneCell">
    <xdr:from>
      <xdr:col>1</xdr:col>
      <xdr:colOff>95400</xdr:colOff>
      <xdr:row>68</xdr:row>
      <xdr:rowOff>28440</xdr:rowOff>
    </xdr:from>
    <xdr:to>
      <xdr:col>1</xdr:col>
      <xdr:colOff>1333440</xdr:colOff>
      <xdr:row>68</xdr:row>
      <xdr:rowOff>924480</xdr:rowOff>
    </xdr:to>
    <xdr:pic>
      <xdr:nvPicPr>
        <xdr:cNvPr id="56" name="Grafik 57">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54"/>
        <a:stretch/>
      </xdr:blipFill>
      <xdr:spPr>
        <a:xfrm>
          <a:off x="518400" y="61664760"/>
          <a:ext cx="1238040" cy="896040"/>
        </a:xfrm>
        <a:prstGeom prst="rect">
          <a:avLst/>
        </a:prstGeom>
        <a:ln w="0">
          <a:noFill/>
        </a:ln>
      </xdr:spPr>
    </xdr:pic>
    <xdr:clientData/>
  </xdr:twoCellAnchor>
  <xdr:twoCellAnchor editAs="oneCell">
    <xdr:from>
      <xdr:col>1</xdr:col>
      <xdr:colOff>133200</xdr:colOff>
      <xdr:row>68</xdr:row>
      <xdr:rowOff>952560</xdr:rowOff>
    </xdr:from>
    <xdr:to>
      <xdr:col>1</xdr:col>
      <xdr:colOff>1342440</xdr:colOff>
      <xdr:row>69</xdr:row>
      <xdr:rowOff>1352160</xdr:rowOff>
    </xdr:to>
    <xdr:pic>
      <xdr:nvPicPr>
        <xdr:cNvPr id="57" name="Grafik 58">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55"/>
        <a:stretch/>
      </xdr:blipFill>
      <xdr:spPr>
        <a:xfrm>
          <a:off x="556200" y="62588880"/>
          <a:ext cx="1209240" cy="1390320"/>
        </a:xfrm>
        <a:prstGeom prst="rect">
          <a:avLst/>
        </a:prstGeom>
        <a:ln w="0">
          <a:noFill/>
        </a:ln>
      </xdr:spPr>
    </xdr:pic>
    <xdr:clientData/>
  </xdr:twoCellAnchor>
  <xdr:twoCellAnchor editAs="oneCell">
    <xdr:from>
      <xdr:col>1</xdr:col>
      <xdr:colOff>47520</xdr:colOff>
      <xdr:row>70</xdr:row>
      <xdr:rowOff>104760</xdr:rowOff>
    </xdr:from>
    <xdr:to>
      <xdr:col>1</xdr:col>
      <xdr:colOff>1437480</xdr:colOff>
      <xdr:row>70</xdr:row>
      <xdr:rowOff>933120</xdr:rowOff>
    </xdr:to>
    <xdr:pic>
      <xdr:nvPicPr>
        <xdr:cNvPr id="58" name="Grafik 59">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56"/>
        <a:stretch/>
      </xdr:blipFill>
      <xdr:spPr>
        <a:xfrm>
          <a:off x="470520" y="64131840"/>
          <a:ext cx="1389960" cy="828360"/>
        </a:xfrm>
        <a:prstGeom prst="rect">
          <a:avLst/>
        </a:prstGeom>
        <a:ln w="0">
          <a:noFill/>
        </a:ln>
      </xdr:spPr>
    </xdr:pic>
    <xdr:clientData/>
  </xdr:twoCellAnchor>
  <xdr:twoCellAnchor editAs="oneCell">
    <xdr:from>
      <xdr:col>1</xdr:col>
      <xdr:colOff>104760</xdr:colOff>
      <xdr:row>71</xdr:row>
      <xdr:rowOff>221760</xdr:rowOff>
    </xdr:from>
    <xdr:to>
      <xdr:col>1</xdr:col>
      <xdr:colOff>1390320</xdr:colOff>
      <xdr:row>71</xdr:row>
      <xdr:rowOff>828360</xdr:rowOff>
    </xdr:to>
    <xdr:pic>
      <xdr:nvPicPr>
        <xdr:cNvPr id="59" name="Grafik 60">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57"/>
        <a:stretch/>
      </xdr:blipFill>
      <xdr:spPr>
        <a:xfrm>
          <a:off x="527760" y="65239560"/>
          <a:ext cx="1285560" cy="606600"/>
        </a:xfrm>
        <a:prstGeom prst="rect">
          <a:avLst/>
        </a:prstGeom>
        <a:ln w="0">
          <a:noFill/>
        </a:ln>
      </xdr:spPr>
    </xdr:pic>
    <xdr:clientData/>
  </xdr:twoCellAnchor>
  <xdr:twoCellAnchor editAs="oneCell">
    <xdr:from>
      <xdr:col>1</xdr:col>
      <xdr:colOff>47520</xdr:colOff>
      <xdr:row>72</xdr:row>
      <xdr:rowOff>19080</xdr:rowOff>
    </xdr:from>
    <xdr:to>
      <xdr:col>1</xdr:col>
      <xdr:colOff>1420560</xdr:colOff>
      <xdr:row>72</xdr:row>
      <xdr:rowOff>828360</xdr:rowOff>
    </xdr:to>
    <xdr:pic>
      <xdr:nvPicPr>
        <xdr:cNvPr id="60" name="Grafik 61">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58"/>
        <a:stretch/>
      </xdr:blipFill>
      <xdr:spPr>
        <a:xfrm>
          <a:off x="470520" y="66027240"/>
          <a:ext cx="1373040" cy="809280"/>
        </a:xfrm>
        <a:prstGeom prst="rect">
          <a:avLst/>
        </a:prstGeom>
        <a:ln w="0">
          <a:noFill/>
        </a:ln>
      </xdr:spPr>
    </xdr:pic>
    <xdr:clientData/>
  </xdr:twoCellAnchor>
  <xdr:twoCellAnchor editAs="oneCell">
    <xdr:from>
      <xdr:col>1</xdr:col>
      <xdr:colOff>66600</xdr:colOff>
      <xdr:row>73</xdr:row>
      <xdr:rowOff>200160</xdr:rowOff>
    </xdr:from>
    <xdr:to>
      <xdr:col>1</xdr:col>
      <xdr:colOff>1395720</xdr:colOff>
      <xdr:row>73</xdr:row>
      <xdr:rowOff>733320</xdr:rowOff>
    </xdr:to>
    <xdr:pic>
      <xdr:nvPicPr>
        <xdr:cNvPr id="61" name="Grafik 62">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59"/>
        <a:stretch/>
      </xdr:blipFill>
      <xdr:spPr>
        <a:xfrm>
          <a:off x="489600" y="67199040"/>
          <a:ext cx="1329120" cy="533160"/>
        </a:xfrm>
        <a:prstGeom prst="rect">
          <a:avLst/>
        </a:prstGeom>
        <a:ln w="0">
          <a:noFill/>
        </a:ln>
      </xdr:spPr>
    </xdr:pic>
    <xdr:clientData/>
  </xdr:twoCellAnchor>
  <xdr:twoCellAnchor editAs="oneCell">
    <xdr:from>
      <xdr:col>1</xdr:col>
      <xdr:colOff>133200</xdr:colOff>
      <xdr:row>74</xdr:row>
      <xdr:rowOff>104760</xdr:rowOff>
    </xdr:from>
    <xdr:to>
      <xdr:col>1</xdr:col>
      <xdr:colOff>1258200</xdr:colOff>
      <xdr:row>74</xdr:row>
      <xdr:rowOff>933120</xdr:rowOff>
    </xdr:to>
    <xdr:pic>
      <xdr:nvPicPr>
        <xdr:cNvPr id="62" name="Grafik 63">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60"/>
        <a:stretch/>
      </xdr:blipFill>
      <xdr:spPr>
        <a:xfrm>
          <a:off x="556200" y="68094360"/>
          <a:ext cx="1125000" cy="828360"/>
        </a:xfrm>
        <a:prstGeom prst="rect">
          <a:avLst/>
        </a:prstGeom>
        <a:ln w="0">
          <a:noFill/>
        </a:ln>
      </xdr:spPr>
    </xdr:pic>
    <xdr:clientData/>
  </xdr:twoCellAnchor>
  <xdr:twoCellAnchor editAs="oneCell">
    <xdr:from>
      <xdr:col>1</xdr:col>
      <xdr:colOff>114480</xdr:colOff>
      <xdr:row>75</xdr:row>
      <xdr:rowOff>123840</xdr:rowOff>
    </xdr:from>
    <xdr:to>
      <xdr:col>1</xdr:col>
      <xdr:colOff>1238040</xdr:colOff>
      <xdr:row>75</xdr:row>
      <xdr:rowOff>924120</xdr:rowOff>
    </xdr:to>
    <xdr:pic>
      <xdr:nvPicPr>
        <xdr:cNvPr id="63" name="Grafik 64">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61"/>
        <a:stretch/>
      </xdr:blipFill>
      <xdr:spPr>
        <a:xfrm>
          <a:off x="537480" y="69103800"/>
          <a:ext cx="1123560" cy="800280"/>
        </a:xfrm>
        <a:prstGeom prst="rect">
          <a:avLst/>
        </a:prstGeom>
        <a:ln w="0">
          <a:noFill/>
        </a:ln>
      </xdr:spPr>
    </xdr:pic>
    <xdr:clientData/>
  </xdr:twoCellAnchor>
  <xdr:twoCellAnchor editAs="oneCell">
    <xdr:from>
      <xdr:col>1</xdr:col>
      <xdr:colOff>114480</xdr:colOff>
      <xdr:row>76</xdr:row>
      <xdr:rowOff>76320</xdr:rowOff>
    </xdr:from>
    <xdr:to>
      <xdr:col>1</xdr:col>
      <xdr:colOff>1333440</xdr:colOff>
      <xdr:row>76</xdr:row>
      <xdr:rowOff>695520</xdr:rowOff>
    </xdr:to>
    <xdr:pic>
      <xdr:nvPicPr>
        <xdr:cNvPr id="64" name="Grafik 65">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62"/>
        <a:stretch/>
      </xdr:blipFill>
      <xdr:spPr>
        <a:xfrm>
          <a:off x="537480" y="70047000"/>
          <a:ext cx="1218960" cy="619200"/>
        </a:xfrm>
        <a:prstGeom prst="rect">
          <a:avLst/>
        </a:prstGeom>
        <a:ln w="0">
          <a:noFill/>
        </a:ln>
      </xdr:spPr>
    </xdr:pic>
    <xdr:clientData/>
  </xdr:twoCellAnchor>
  <xdr:twoCellAnchor editAs="oneCell">
    <xdr:from>
      <xdr:col>1</xdr:col>
      <xdr:colOff>66600</xdr:colOff>
      <xdr:row>77</xdr:row>
      <xdr:rowOff>57240</xdr:rowOff>
    </xdr:from>
    <xdr:to>
      <xdr:col>1</xdr:col>
      <xdr:colOff>1342440</xdr:colOff>
      <xdr:row>77</xdr:row>
      <xdr:rowOff>935280</xdr:rowOff>
    </xdr:to>
    <xdr:pic>
      <xdr:nvPicPr>
        <xdr:cNvPr id="65" name="Grafik 66">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63"/>
        <a:stretch/>
      </xdr:blipFill>
      <xdr:spPr>
        <a:xfrm>
          <a:off x="489600" y="71018640"/>
          <a:ext cx="1275840" cy="878040"/>
        </a:xfrm>
        <a:prstGeom prst="rect">
          <a:avLst/>
        </a:prstGeom>
        <a:ln w="0">
          <a:noFill/>
        </a:ln>
      </xdr:spPr>
    </xdr:pic>
    <xdr:clientData/>
  </xdr:twoCellAnchor>
  <xdr:twoCellAnchor editAs="oneCell">
    <xdr:from>
      <xdr:col>1</xdr:col>
      <xdr:colOff>85680</xdr:colOff>
      <xdr:row>78</xdr:row>
      <xdr:rowOff>66600</xdr:rowOff>
    </xdr:from>
    <xdr:to>
      <xdr:col>1</xdr:col>
      <xdr:colOff>1377360</xdr:colOff>
      <xdr:row>78</xdr:row>
      <xdr:rowOff>914040</xdr:rowOff>
    </xdr:to>
    <xdr:pic>
      <xdr:nvPicPr>
        <xdr:cNvPr id="66" name="Grafik 67">
          <a:extLst>
            <a:ext uri="{FF2B5EF4-FFF2-40B4-BE49-F238E27FC236}">
              <a16:creationId xmlns:a16="http://schemas.microsoft.com/office/drawing/2014/main" id="{00000000-0008-0000-0000-000042000000}"/>
            </a:ext>
          </a:extLst>
        </xdr:cNvPr>
        <xdr:cNvPicPr/>
      </xdr:nvPicPr>
      <xdr:blipFill>
        <a:blip xmlns:r="http://schemas.openxmlformats.org/officeDocument/2006/relationships" r:embed="rId64"/>
        <a:stretch/>
      </xdr:blipFill>
      <xdr:spPr>
        <a:xfrm>
          <a:off x="508680" y="72018360"/>
          <a:ext cx="1291680" cy="847440"/>
        </a:xfrm>
        <a:prstGeom prst="rect">
          <a:avLst/>
        </a:prstGeom>
        <a:ln w="0">
          <a:noFill/>
        </a:ln>
      </xdr:spPr>
    </xdr:pic>
    <xdr:clientData/>
  </xdr:twoCellAnchor>
  <xdr:twoCellAnchor editAs="oneCell">
    <xdr:from>
      <xdr:col>1</xdr:col>
      <xdr:colOff>142920</xdr:colOff>
      <xdr:row>79</xdr:row>
      <xdr:rowOff>57240</xdr:rowOff>
    </xdr:from>
    <xdr:to>
      <xdr:col>1</xdr:col>
      <xdr:colOff>1323720</xdr:colOff>
      <xdr:row>79</xdr:row>
      <xdr:rowOff>894960</xdr:rowOff>
    </xdr:to>
    <xdr:pic>
      <xdr:nvPicPr>
        <xdr:cNvPr id="67" name="Grafik 68">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65"/>
        <a:stretch/>
      </xdr:blipFill>
      <xdr:spPr>
        <a:xfrm>
          <a:off x="565920" y="72999720"/>
          <a:ext cx="1180800" cy="837720"/>
        </a:xfrm>
        <a:prstGeom prst="rect">
          <a:avLst/>
        </a:prstGeom>
        <a:ln w="0">
          <a:noFill/>
        </a:ln>
      </xdr:spPr>
    </xdr:pic>
    <xdr:clientData/>
  </xdr:twoCellAnchor>
  <xdr:twoCellAnchor editAs="oneCell">
    <xdr:from>
      <xdr:col>1</xdr:col>
      <xdr:colOff>104760</xdr:colOff>
      <xdr:row>80</xdr:row>
      <xdr:rowOff>95400</xdr:rowOff>
    </xdr:from>
    <xdr:to>
      <xdr:col>1</xdr:col>
      <xdr:colOff>1266480</xdr:colOff>
      <xdr:row>80</xdr:row>
      <xdr:rowOff>878040</xdr:rowOff>
    </xdr:to>
    <xdr:pic>
      <xdr:nvPicPr>
        <xdr:cNvPr id="68" name="Grafik 70">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66"/>
        <a:stretch/>
      </xdr:blipFill>
      <xdr:spPr>
        <a:xfrm>
          <a:off x="527760" y="74028600"/>
          <a:ext cx="1161720" cy="782640"/>
        </a:xfrm>
        <a:prstGeom prst="rect">
          <a:avLst/>
        </a:prstGeom>
        <a:ln w="0">
          <a:noFill/>
        </a:ln>
      </xdr:spPr>
    </xdr:pic>
    <xdr:clientData/>
  </xdr:twoCellAnchor>
  <xdr:twoCellAnchor editAs="oneCell">
    <xdr:from>
      <xdr:col>1</xdr:col>
      <xdr:colOff>114480</xdr:colOff>
      <xdr:row>81</xdr:row>
      <xdr:rowOff>85680</xdr:rowOff>
    </xdr:from>
    <xdr:to>
      <xdr:col>1</xdr:col>
      <xdr:colOff>1295280</xdr:colOff>
      <xdr:row>81</xdr:row>
      <xdr:rowOff>892440</xdr:rowOff>
    </xdr:to>
    <xdr:pic>
      <xdr:nvPicPr>
        <xdr:cNvPr id="69" name="Grafik 69">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67"/>
        <a:stretch/>
      </xdr:blipFill>
      <xdr:spPr>
        <a:xfrm>
          <a:off x="537480" y="75009240"/>
          <a:ext cx="1180800" cy="806760"/>
        </a:xfrm>
        <a:prstGeom prst="rect">
          <a:avLst/>
        </a:prstGeom>
        <a:ln w="0">
          <a:noFill/>
        </a:ln>
      </xdr:spPr>
    </xdr:pic>
    <xdr:clientData/>
  </xdr:twoCellAnchor>
  <xdr:twoCellAnchor editAs="oneCell">
    <xdr:from>
      <xdr:col>1</xdr:col>
      <xdr:colOff>38160</xdr:colOff>
      <xdr:row>82</xdr:row>
      <xdr:rowOff>85680</xdr:rowOff>
    </xdr:from>
    <xdr:to>
      <xdr:col>1</xdr:col>
      <xdr:colOff>1411920</xdr:colOff>
      <xdr:row>82</xdr:row>
      <xdr:rowOff>828360</xdr:rowOff>
    </xdr:to>
    <xdr:pic>
      <xdr:nvPicPr>
        <xdr:cNvPr id="70" name="Grafik 71">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68"/>
        <a:stretch/>
      </xdr:blipFill>
      <xdr:spPr>
        <a:xfrm>
          <a:off x="461160" y="75999960"/>
          <a:ext cx="1373760" cy="742680"/>
        </a:xfrm>
        <a:prstGeom prst="rect">
          <a:avLst/>
        </a:prstGeom>
        <a:ln w="0">
          <a:noFill/>
        </a:ln>
      </xdr:spPr>
    </xdr:pic>
    <xdr:clientData/>
  </xdr:twoCellAnchor>
  <xdr:twoCellAnchor editAs="oneCell">
    <xdr:from>
      <xdr:col>1</xdr:col>
      <xdr:colOff>162000</xdr:colOff>
      <xdr:row>83</xdr:row>
      <xdr:rowOff>28440</xdr:rowOff>
    </xdr:from>
    <xdr:to>
      <xdr:col>1</xdr:col>
      <xdr:colOff>1095120</xdr:colOff>
      <xdr:row>83</xdr:row>
      <xdr:rowOff>1160640</xdr:rowOff>
    </xdr:to>
    <xdr:pic>
      <xdr:nvPicPr>
        <xdr:cNvPr id="71" name="Grafik 1">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69"/>
        <a:stretch/>
      </xdr:blipFill>
      <xdr:spPr>
        <a:xfrm>
          <a:off x="585000" y="76933440"/>
          <a:ext cx="933120" cy="1132200"/>
        </a:xfrm>
        <a:prstGeom prst="rect">
          <a:avLst/>
        </a:prstGeom>
        <a:ln w="0">
          <a:noFill/>
        </a:ln>
      </xdr:spPr>
    </xdr:pic>
    <xdr:clientData/>
  </xdr:twoCellAnchor>
  <xdr:twoCellAnchor editAs="oneCell">
    <xdr:from>
      <xdr:col>1</xdr:col>
      <xdr:colOff>162000</xdr:colOff>
      <xdr:row>84</xdr:row>
      <xdr:rowOff>66600</xdr:rowOff>
    </xdr:from>
    <xdr:to>
      <xdr:col>1</xdr:col>
      <xdr:colOff>771120</xdr:colOff>
      <xdr:row>84</xdr:row>
      <xdr:rowOff>1187280</xdr:rowOff>
    </xdr:to>
    <xdr:pic>
      <xdr:nvPicPr>
        <xdr:cNvPr id="72" name="Grafik 72">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70"/>
        <a:stretch/>
      </xdr:blipFill>
      <xdr:spPr>
        <a:xfrm>
          <a:off x="585000" y="78190560"/>
          <a:ext cx="609120" cy="1120680"/>
        </a:xfrm>
        <a:prstGeom prst="rect">
          <a:avLst/>
        </a:prstGeom>
        <a:ln w="0">
          <a:noFill/>
        </a:ln>
      </xdr:spPr>
    </xdr:pic>
    <xdr:clientData/>
  </xdr:twoCellAnchor>
  <xdr:twoCellAnchor editAs="oneCell">
    <xdr:from>
      <xdr:col>1</xdr:col>
      <xdr:colOff>47520</xdr:colOff>
      <xdr:row>85</xdr:row>
      <xdr:rowOff>114480</xdr:rowOff>
    </xdr:from>
    <xdr:to>
      <xdr:col>1</xdr:col>
      <xdr:colOff>1344600</xdr:colOff>
      <xdr:row>85</xdr:row>
      <xdr:rowOff>866160</xdr:rowOff>
    </xdr:to>
    <xdr:pic>
      <xdr:nvPicPr>
        <xdr:cNvPr id="73" name="Grafik 73">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71"/>
        <a:stretch/>
      </xdr:blipFill>
      <xdr:spPr>
        <a:xfrm>
          <a:off x="470520" y="79543440"/>
          <a:ext cx="1297080" cy="751680"/>
        </a:xfrm>
        <a:prstGeom prst="rect">
          <a:avLst/>
        </a:prstGeom>
        <a:ln w="0">
          <a:noFill/>
        </a:ln>
      </xdr:spPr>
    </xdr:pic>
    <xdr:clientData/>
  </xdr:twoCellAnchor>
  <xdr:twoCellAnchor editAs="oneCell">
    <xdr:from>
      <xdr:col>1</xdr:col>
      <xdr:colOff>133200</xdr:colOff>
      <xdr:row>86</xdr:row>
      <xdr:rowOff>47520</xdr:rowOff>
    </xdr:from>
    <xdr:to>
      <xdr:col>1</xdr:col>
      <xdr:colOff>1343520</xdr:colOff>
      <xdr:row>86</xdr:row>
      <xdr:rowOff>942480</xdr:rowOff>
    </xdr:to>
    <xdr:pic>
      <xdr:nvPicPr>
        <xdr:cNvPr id="74" name="Grafik 74">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72"/>
        <a:stretch/>
      </xdr:blipFill>
      <xdr:spPr>
        <a:xfrm>
          <a:off x="556200" y="80467200"/>
          <a:ext cx="1210320" cy="894960"/>
        </a:xfrm>
        <a:prstGeom prst="rect">
          <a:avLst/>
        </a:prstGeom>
        <a:ln w="0">
          <a:noFill/>
        </a:ln>
      </xdr:spPr>
    </xdr:pic>
    <xdr:clientData/>
  </xdr:twoCellAnchor>
  <xdr:twoCellAnchor editAs="oneCell">
    <xdr:from>
      <xdr:col>1</xdr:col>
      <xdr:colOff>95400</xdr:colOff>
      <xdr:row>87</xdr:row>
      <xdr:rowOff>38160</xdr:rowOff>
    </xdr:from>
    <xdr:to>
      <xdr:col>1</xdr:col>
      <xdr:colOff>1361880</xdr:colOff>
      <xdr:row>87</xdr:row>
      <xdr:rowOff>936360</xdr:rowOff>
    </xdr:to>
    <xdr:pic>
      <xdr:nvPicPr>
        <xdr:cNvPr id="75" name="Grafik 75">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73"/>
        <a:stretch/>
      </xdr:blipFill>
      <xdr:spPr>
        <a:xfrm>
          <a:off x="518400" y="81448200"/>
          <a:ext cx="1266480" cy="898200"/>
        </a:xfrm>
        <a:prstGeom prst="rect">
          <a:avLst/>
        </a:prstGeom>
        <a:ln w="0">
          <a:noFill/>
        </a:ln>
      </xdr:spPr>
    </xdr:pic>
    <xdr:clientData/>
  </xdr:twoCellAnchor>
  <xdr:twoCellAnchor editAs="oneCell">
    <xdr:from>
      <xdr:col>1</xdr:col>
      <xdr:colOff>47520</xdr:colOff>
      <xdr:row>88</xdr:row>
      <xdr:rowOff>47520</xdr:rowOff>
    </xdr:from>
    <xdr:to>
      <xdr:col>1</xdr:col>
      <xdr:colOff>1381680</xdr:colOff>
      <xdr:row>88</xdr:row>
      <xdr:rowOff>933120</xdr:rowOff>
    </xdr:to>
    <xdr:pic>
      <xdr:nvPicPr>
        <xdr:cNvPr id="76" name="Grafik 76">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74"/>
        <a:stretch/>
      </xdr:blipFill>
      <xdr:spPr>
        <a:xfrm>
          <a:off x="470520" y="82448280"/>
          <a:ext cx="1334160" cy="885600"/>
        </a:xfrm>
        <a:prstGeom prst="rect">
          <a:avLst/>
        </a:prstGeom>
        <a:ln w="0">
          <a:noFill/>
        </a:ln>
      </xdr:spPr>
    </xdr:pic>
    <xdr:clientData/>
  </xdr:twoCellAnchor>
  <xdr:twoCellAnchor editAs="oneCell">
    <xdr:from>
      <xdr:col>1</xdr:col>
      <xdr:colOff>38160</xdr:colOff>
      <xdr:row>89</xdr:row>
      <xdr:rowOff>28440</xdr:rowOff>
    </xdr:from>
    <xdr:to>
      <xdr:col>1</xdr:col>
      <xdr:colOff>1413720</xdr:colOff>
      <xdr:row>89</xdr:row>
      <xdr:rowOff>951840</xdr:rowOff>
    </xdr:to>
    <xdr:pic>
      <xdr:nvPicPr>
        <xdr:cNvPr id="77" name="Grafik 77">
          <a:extLst>
            <a:ext uri="{FF2B5EF4-FFF2-40B4-BE49-F238E27FC236}">
              <a16:creationId xmlns:a16="http://schemas.microsoft.com/office/drawing/2014/main" id="{00000000-0008-0000-0000-00004D000000}"/>
            </a:ext>
          </a:extLst>
        </xdr:cNvPr>
        <xdr:cNvPicPr/>
      </xdr:nvPicPr>
      <xdr:blipFill>
        <a:blip xmlns:r="http://schemas.openxmlformats.org/officeDocument/2006/relationships" r:embed="rId75"/>
        <a:stretch/>
      </xdr:blipFill>
      <xdr:spPr>
        <a:xfrm>
          <a:off x="461160" y="83419920"/>
          <a:ext cx="1375560" cy="923400"/>
        </a:xfrm>
        <a:prstGeom prst="rect">
          <a:avLst/>
        </a:prstGeom>
        <a:ln w="0">
          <a:noFill/>
        </a:ln>
      </xdr:spPr>
    </xdr:pic>
    <xdr:clientData/>
  </xdr:twoCellAnchor>
  <xdr:twoCellAnchor editAs="oneCell">
    <xdr:from>
      <xdr:col>1</xdr:col>
      <xdr:colOff>28440</xdr:colOff>
      <xdr:row>90</xdr:row>
      <xdr:rowOff>66600</xdr:rowOff>
    </xdr:from>
    <xdr:to>
      <xdr:col>1</xdr:col>
      <xdr:colOff>1356120</xdr:colOff>
      <xdr:row>90</xdr:row>
      <xdr:rowOff>866520</xdr:rowOff>
    </xdr:to>
    <xdr:pic>
      <xdr:nvPicPr>
        <xdr:cNvPr id="78" name="Grafik 78">
          <a:extLst>
            <a:ext uri="{FF2B5EF4-FFF2-40B4-BE49-F238E27FC236}">
              <a16:creationId xmlns:a16="http://schemas.microsoft.com/office/drawing/2014/main" id="{00000000-0008-0000-0000-00004E000000}"/>
            </a:ext>
          </a:extLst>
        </xdr:cNvPr>
        <xdr:cNvPicPr/>
      </xdr:nvPicPr>
      <xdr:blipFill>
        <a:blip xmlns:r="http://schemas.openxmlformats.org/officeDocument/2006/relationships" r:embed="rId76"/>
        <a:stretch/>
      </xdr:blipFill>
      <xdr:spPr>
        <a:xfrm>
          <a:off x="451440" y="84448440"/>
          <a:ext cx="1327680" cy="799920"/>
        </a:xfrm>
        <a:prstGeom prst="rect">
          <a:avLst/>
        </a:prstGeom>
        <a:ln w="0">
          <a:noFill/>
        </a:ln>
      </xdr:spPr>
    </xdr:pic>
    <xdr:clientData/>
  </xdr:twoCellAnchor>
  <xdr:twoCellAnchor editAs="oneCell">
    <xdr:from>
      <xdr:col>1</xdr:col>
      <xdr:colOff>57240</xdr:colOff>
      <xdr:row>91</xdr:row>
      <xdr:rowOff>19080</xdr:rowOff>
    </xdr:from>
    <xdr:to>
      <xdr:col>1</xdr:col>
      <xdr:colOff>1385640</xdr:colOff>
      <xdr:row>91</xdr:row>
      <xdr:rowOff>837720</xdr:rowOff>
    </xdr:to>
    <xdr:pic>
      <xdr:nvPicPr>
        <xdr:cNvPr id="79" name="Grafik 79">
          <a:extLst>
            <a:ext uri="{FF2B5EF4-FFF2-40B4-BE49-F238E27FC236}">
              <a16:creationId xmlns:a16="http://schemas.microsoft.com/office/drawing/2014/main" id="{00000000-0008-0000-0000-00004F000000}"/>
            </a:ext>
          </a:extLst>
        </xdr:cNvPr>
        <xdr:cNvPicPr/>
      </xdr:nvPicPr>
      <xdr:blipFill>
        <a:blip xmlns:r="http://schemas.openxmlformats.org/officeDocument/2006/relationships" r:embed="rId77"/>
        <a:stretch/>
      </xdr:blipFill>
      <xdr:spPr>
        <a:xfrm>
          <a:off x="480240" y="85391640"/>
          <a:ext cx="1328400" cy="818640"/>
        </a:xfrm>
        <a:prstGeom prst="rect">
          <a:avLst/>
        </a:prstGeom>
        <a:ln w="0">
          <a:noFill/>
        </a:ln>
      </xdr:spPr>
    </xdr:pic>
    <xdr:clientData/>
  </xdr:twoCellAnchor>
  <xdr:twoCellAnchor editAs="oneCell">
    <xdr:from>
      <xdr:col>1</xdr:col>
      <xdr:colOff>9360</xdr:colOff>
      <xdr:row>92</xdr:row>
      <xdr:rowOff>47520</xdr:rowOff>
    </xdr:from>
    <xdr:to>
      <xdr:col>1</xdr:col>
      <xdr:colOff>1427760</xdr:colOff>
      <xdr:row>92</xdr:row>
      <xdr:rowOff>894960</xdr:rowOff>
    </xdr:to>
    <xdr:pic>
      <xdr:nvPicPr>
        <xdr:cNvPr id="80" name="Grafik 80">
          <a:extLst>
            <a:ext uri="{FF2B5EF4-FFF2-40B4-BE49-F238E27FC236}">
              <a16:creationId xmlns:a16="http://schemas.microsoft.com/office/drawing/2014/main" id="{00000000-0008-0000-0000-000050000000}"/>
            </a:ext>
          </a:extLst>
        </xdr:cNvPr>
        <xdr:cNvPicPr/>
      </xdr:nvPicPr>
      <xdr:blipFill>
        <a:blip xmlns:r="http://schemas.openxmlformats.org/officeDocument/2006/relationships" r:embed="rId78"/>
        <a:stretch/>
      </xdr:blipFill>
      <xdr:spPr>
        <a:xfrm>
          <a:off x="432360" y="86410800"/>
          <a:ext cx="1418400" cy="847440"/>
        </a:xfrm>
        <a:prstGeom prst="rect">
          <a:avLst/>
        </a:prstGeom>
        <a:ln w="0">
          <a:noFill/>
        </a:ln>
      </xdr:spPr>
    </xdr:pic>
    <xdr:clientData/>
  </xdr:twoCellAnchor>
  <xdr:twoCellAnchor editAs="oneCell">
    <xdr:from>
      <xdr:col>1</xdr:col>
      <xdr:colOff>28440</xdr:colOff>
      <xdr:row>93</xdr:row>
      <xdr:rowOff>28440</xdr:rowOff>
    </xdr:from>
    <xdr:to>
      <xdr:col>1</xdr:col>
      <xdr:colOff>1298880</xdr:colOff>
      <xdr:row>93</xdr:row>
      <xdr:rowOff>961560</xdr:rowOff>
    </xdr:to>
    <xdr:pic>
      <xdr:nvPicPr>
        <xdr:cNvPr id="81" name="Grafik 81">
          <a:extLst>
            <a:ext uri="{FF2B5EF4-FFF2-40B4-BE49-F238E27FC236}">
              <a16:creationId xmlns:a16="http://schemas.microsoft.com/office/drawing/2014/main" id="{00000000-0008-0000-0000-000051000000}"/>
            </a:ext>
          </a:extLst>
        </xdr:cNvPr>
        <xdr:cNvPicPr/>
      </xdr:nvPicPr>
      <xdr:blipFill>
        <a:blip xmlns:r="http://schemas.openxmlformats.org/officeDocument/2006/relationships" r:embed="rId79"/>
        <a:stretch/>
      </xdr:blipFill>
      <xdr:spPr>
        <a:xfrm>
          <a:off x="451440" y="87382080"/>
          <a:ext cx="1270440" cy="933120"/>
        </a:xfrm>
        <a:prstGeom prst="rect">
          <a:avLst/>
        </a:prstGeom>
        <a:ln w="0">
          <a:noFill/>
        </a:ln>
      </xdr:spPr>
    </xdr:pic>
    <xdr:clientData/>
  </xdr:twoCellAnchor>
  <xdr:twoCellAnchor editAs="oneCell">
    <xdr:from>
      <xdr:col>1</xdr:col>
      <xdr:colOff>123840</xdr:colOff>
      <xdr:row>94</xdr:row>
      <xdr:rowOff>123840</xdr:rowOff>
    </xdr:from>
    <xdr:to>
      <xdr:col>1</xdr:col>
      <xdr:colOff>1404720</xdr:colOff>
      <xdr:row>94</xdr:row>
      <xdr:rowOff>847440</xdr:rowOff>
    </xdr:to>
    <xdr:pic>
      <xdr:nvPicPr>
        <xdr:cNvPr id="82" name="Grafik 82">
          <a:extLst>
            <a:ext uri="{FF2B5EF4-FFF2-40B4-BE49-F238E27FC236}">
              <a16:creationId xmlns:a16="http://schemas.microsoft.com/office/drawing/2014/main" id="{00000000-0008-0000-0000-000052000000}"/>
            </a:ext>
          </a:extLst>
        </xdr:cNvPr>
        <xdr:cNvPicPr/>
      </xdr:nvPicPr>
      <xdr:blipFill>
        <a:blip xmlns:r="http://schemas.openxmlformats.org/officeDocument/2006/relationships" r:embed="rId80"/>
        <a:stretch/>
      </xdr:blipFill>
      <xdr:spPr>
        <a:xfrm>
          <a:off x="546840" y="88468200"/>
          <a:ext cx="1280880" cy="723600"/>
        </a:xfrm>
        <a:prstGeom prst="rect">
          <a:avLst/>
        </a:prstGeom>
        <a:ln w="0">
          <a:noFill/>
        </a:ln>
      </xdr:spPr>
    </xdr:pic>
    <xdr:clientData/>
  </xdr:twoCellAnchor>
  <xdr:twoCellAnchor editAs="oneCell">
    <xdr:from>
      <xdr:col>1</xdr:col>
      <xdr:colOff>28440</xdr:colOff>
      <xdr:row>95</xdr:row>
      <xdr:rowOff>95400</xdr:rowOff>
    </xdr:from>
    <xdr:to>
      <xdr:col>1</xdr:col>
      <xdr:colOff>1431720</xdr:colOff>
      <xdr:row>95</xdr:row>
      <xdr:rowOff>857160</xdr:rowOff>
    </xdr:to>
    <xdr:pic>
      <xdr:nvPicPr>
        <xdr:cNvPr id="83" name="Grafik 83">
          <a:extLst>
            <a:ext uri="{FF2B5EF4-FFF2-40B4-BE49-F238E27FC236}">
              <a16:creationId xmlns:a16="http://schemas.microsoft.com/office/drawing/2014/main" id="{00000000-0008-0000-0000-000053000000}"/>
            </a:ext>
          </a:extLst>
        </xdr:cNvPr>
        <xdr:cNvPicPr/>
      </xdr:nvPicPr>
      <xdr:blipFill>
        <a:blip xmlns:r="http://schemas.openxmlformats.org/officeDocument/2006/relationships" r:embed="rId81"/>
        <a:stretch/>
      </xdr:blipFill>
      <xdr:spPr>
        <a:xfrm>
          <a:off x="451440" y="89430480"/>
          <a:ext cx="1403280" cy="761760"/>
        </a:xfrm>
        <a:prstGeom prst="rect">
          <a:avLst/>
        </a:prstGeom>
        <a:ln w="0">
          <a:noFill/>
        </a:ln>
      </xdr:spPr>
    </xdr:pic>
    <xdr:clientData/>
  </xdr:twoCellAnchor>
  <xdr:twoCellAnchor editAs="oneCell">
    <xdr:from>
      <xdr:col>1</xdr:col>
      <xdr:colOff>285840</xdr:colOff>
      <xdr:row>96</xdr:row>
      <xdr:rowOff>76320</xdr:rowOff>
    </xdr:from>
    <xdr:to>
      <xdr:col>1</xdr:col>
      <xdr:colOff>952200</xdr:colOff>
      <xdr:row>96</xdr:row>
      <xdr:rowOff>896400</xdr:rowOff>
    </xdr:to>
    <xdr:pic>
      <xdr:nvPicPr>
        <xdr:cNvPr id="84" name="Grafik 84">
          <a:extLst>
            <a:ext uri="{FF2B5EF4-FFF2-40B4-BE49-F238E27FC236}">
              <a16:creationId xmlns:a16="http://schemas.microsoft.com/office/drawing/2014/main" id="{00000000-0008-0000-0000-000054000000}"/>
            </a:ext>
          </a:extLst>
        </xdr:cNvPr>
        <xdr:cNvPicPr/>
      </xdr:nvPicPr>
      <xdr:blipFill>
        <a:blip xmlns:r="http://schemas.openxmlformats.org/officeDocument/2006/relationships" r:embed="rId82"/>
        <a:stretch/>
      </xdr:blipFill>
      <xdr:spPr>
        <a:xfrm>
          <a:off x="708840" y="90401760"/>
          <a:ext cx="666360" cy="820080"/>
        </a:xfrm>
        <a:prstGeom prst="rect">
          <a:avLst/>
        </a:prstGeom>
        <a:ln w="0">
          <a:noFill/>
        </a:ln>
      </xdr:spPr>
    </xdr:pic>
    <xdr:clientData/>
  </xdr:twoCellAnchor>
  <xdr:twoCellAnchor editAs="oneCell">
    <xdr:from>
      <xdr:col>1</xdr:col>
      <xdr:colOff>76320</xdr:colOff>
      <xdr:row>97</xdr:row>
      <xdr:rowOff>57240</xdr:rowOff>
    </xdr:from>
    <xdr:to>
      <xdr:col>1</xdr:col>
      <xdr:colOff>1348200</xdr:colOff>
      <xdr:row>97</xdr:row>
      <xdr:rowOff>933120</xdr:rowOff>
    </xdr:to>
    <xdr:pic>
      <xdr:nvPicPr>
        <xdr:cNvPr id="85" name="Grafik 85">
          <a:extLst>
            <a:ext uri="{FF2B5EF4-FFF2-40B4-BE49-F238E27FC236}">
              <a16:creationId xmlns:a16="http://schemas.microsoft.com/office/drawing/2014/main" id="{00000000-0008-0000-0000-000055000000}"/>
            </a:ext>
          </a:extLst>
        </xdr:cNvPr>
        <xdr:cNvPicPr/>
      </xdr:nvPicPr>
      <xdr:blipFill>
        <a:blip xmlns:r="http://schemas.openxmlformats.org/officeDocument/2006/relationships" r:embed="rId83"/>
        <a:stretch/>
      </xdr:blipFill>
      <xdr:spPr>
        <a:xfrm>
          <a:off x="499320" y="91373400"/>
          <a:ext cx="1271880" cy="875880"/>
        </a:xfrm>
        <a:prstGeom prst="rect">
          <a:avLst/>
        </a:prstGeom>
        <a:ln w="0">
          <a:noFill/>
        </a:ln>
      </xdr:spPr>
    </xdr:pic>
    <xdr:clientData/>
  </xdr:twoCellAnchor>
  <xdr:twoCellAnchor editAs="oneCell">
    <xdr:from>
      <xdr:col>1</xdr:col>
      <xdr:colOff>66600</xdr:colOff>
      <xdr:row>98</xdr:row>
      <xdr:rowOff>28440</xdr:rowOff>
    </xdr:from>
    <xdr:to>
      <xdr:col>1</xdr:col>
      <xdr:colOff>1401840</xdr:colOff>
      <xdr:row>98</xdr:row>
      <xdr:rowOff>894960</xdr:rowOff>
    </xdr:to>
    <xdr:pic>
      <xdr:nvPicPr>
        <xdr:cNvPr id="86" name="Grafik 86">
          <a:extLst>
            <a:ext uri="{FF2B5EF4-FFF2-40B4-BE49-F238E27FC236}">
              <a16:creationId xmlns:a16="http://schemas.microsoft.com/office/drawing/2014/main" id="{00000000-0008-0000-0000-000056000000}"/>
            </a:ext>
          </a:extLst>
        </xdr:cNvPr>
        <xdr:cNvPicPr/>
      </xdr:nvPicPr>
      <xdr:blipFill>
        <a:blip xmlns:r="http://schemas.openxmlformats.org/officeDocument/2006/relationships" r:embed="rId84"/>
        <a:stretch/>
      </xdr:blipFill>
      <xdr:spPr>
        <a:xfrm>
          <a:off x="489600" y="92335320"/>
          <a:ext cx="1335240" cy="866520"/>
        </a:xfrm>
        <a:prstGeom prst="rect">
          <a:avLst/>
        </a:prstGeom>
        <a:ln w="0">
          <a:noFill/>
        </a:ln>
      </xdr:spPr>
    </xdr:pic>
    <xdr:clientData/>
  </xdr:twoCellAnchor>
  <xdr:twoCellAnchor editAs="oneCell">
    <xdr:from>
      <xdr:col>1</xdr:col>
      <xdr:colOff>57240</xdr:colOff>
      <xdr:row>99</xdr:row>
      <xdr:rowOff>152280</xdr:rowOff>
    </xdr:from>
    <xdr:to>
      <xdr:col>1</xdr:col>
      <xdr:colOff>1361880</xdr:colOff>
      <xdr:row>99</xdr:row>
      <xdr:rowOff>791640</xdr:rowOff>
    </xdr:to>
    <xdr:pic>
      <xdr:nvPicPr>
        <xdr:cNvPr id="87" name="Grafik 20">
          <a:extLst>
            <a:ext uri="{FF2B5EF4-FFF2-40B4-BE49-F238E27FC236}">
              <a16:creationId xmlns:a16="http://schemas.microsoft.com/office/drawing/2014/main" id="{00000000-0008-0000-0000-000057000000}"/>
            </a:ext>
          </a:extLst>
        </xdr:cNvPr>
        <xdr:cNvPicPr/>
      </xdr:nvPicPr>
      <xdr:blipFill>
        <a:blip xmlns:r="http://schemas.openxmlformats.org/officeDocument/2006/relationships" r:embed="rId85"/>
        <a:stretch/>
      </xdr:blipFill>
      <xdr:spPr>
        <a:xfrm>
          <a:off x="480240" y="93449520"/>
          <a:ext cx="1304640" cy="639360"/>
        </a:xfrm>
        <a:prstGeom prst="rect">
          <a:avLst/>
        </a:prstGeom>
        <a:ln w="0">
          <a:noFill/>
        </a:ln>
      </xdr:spPr>
    </xdr:pic>
    <xdr:clientData/>
  </xdr:twoCellAnchor>
  <xdr:twoCellAnchor editAs="oneCell">
    <xdr:from>
      <xdr:col>1</xdr:col>
      <xdr:colOff>266760</xdr:colOff>
      <xdr:row>100</xdr:row>
      <xdr:rowOff>47520</xdr:rowOff>
    </xdr:from>
    <xdr:to>
      <xdr:col>1</xdr:col>
      <xdr:colOff>912960</xdr:colOff>
      <xdr:row>100</xdr:row>
      <xdr:rowOff>1037880</xdr:rowOff>
    </xdr:to>
    <xdr:pic>
      <xdr:nvPicPr>
        <xdr:cNvPr id="88" name="Grafik 87">
          <a:extLst>
            <a:ext uri="{FF2B5EF4-FFF2-40B4-BE49-F238E27FC236}">
              <a16:creationId xmlns:a16="http://schemas.microsoft.com/office/drawing/2014/main" id="{00000000-0008-0000-0000-000058000000}"/>
            </a:ext>
          </a:extLst>
        </xdr:cNvPr>
        <xdr:cNvPicPr/>
      </xdr:nvPicPr>
      <xdr:blipFill>
        <a:blip xmlns:r="http://schemas.openxmlformats.org/officeDocument/2006/relationships" r:embed="rId86"/>
        <a:stretch/>
      </xdr:blipFill>
      <xdr:spPr>
        <a:xfrm>
          <a:off x="689760" y="94335480"/>
          <a:ext cx="646200" cy="990360"/>
        </a:xfrm>
        <a:prstGeom prst="rect">
          <a:avLst/>
        </a:prstGeom>
        <a:ln w="0">
          <a:noFill/>
        </a:ln>
      </xdr:spPr>
    </xdr:pic>
    <xdr:clientData/>
  </xdr:twoCellAnchor>
  <xdr:twoCellAnchor editAs="oneCell">
    <xdr:from>
      <xdr:col>1</xdr:col>
      <xdr:colOff>209520</xdr:colOff>
      <xdr:row>101</xdr:row>
      <xdr:rowOff>27360</xdr:rowOff>
    </xdr:from>
    <xdr:to>
      <xdr:col>1</xdr:col>
      <xdr:colOff>1071720</xdr:colOff>
      <xdr:row>101</xdr:row>
      <xdr:rowOff>942480</xdr:rowOff>
    </xdr:to>
    <xdr:pic>
      <xdr:nvPicPr>
        <xdr:cNvPr id="89" name="Grafik 88">
          <a:extLst>
            <a:ext uri="{FF2B5EF4-FFF2-40B4-BE49-F238E27FC236}">
              <a16:creationId xmlns:a16="http://schemas.microsoft.com/office/drawing/2014/main" id="{00000000-0008-0000-0000-000059000000}"/>
            </a:ext>
          </a:extLst>
        </xdr:cNvPr>
        <xdr:cNvPicPr/>
      </xdr:nvPicPr>
      <xdr:blipFill>
        <a:blip xmlns:r="http://schemas.openxmlformats.org/officeDocument/2006/relationships" r:embed="rId87"/>
        <a:stretch/>
      </xdr:blipFill>
      <xdr:spPr>
        <a:xfrm>
          <a:off x="632520" y="95372640"/>
          <a:ext cx="862200" cy="915120"/>
        </a:xfrm>
        <a:prstGeom prst="rect">
          <a:avLst/>
        </a:prstGeom>
        <a:ln w="0">
          <a:noFill/>
        </a:ln>
      </xdr:spPr>
    </xdr:pic>
    <xdr:clientData/>
  </xdr:twoCellAnchor>
  <xdr:twoCellAnchor editAs="oneCell">
    <xdr:from>
      <xdr:col>1</xdr:col>
      <xdr:colOff>133200</xdr:colOff>
      <xdr:row>102</xdr:row>
      <xdr:rowOff>95400</xdr:rowOff>
    </xdr:from>
    <xdr:to>
      <xdr:col>1</xdr:col>
      <xdr:colOff>1385640</xdr:colOff>
      <xdr:row>102</xdr:row>
      <xdr:rowOff>838080</xdr:rowOff>
    </xdr:to>
    <xdr:pic>
      <xdr:nvPicPr>
        <xdr:cNvPr id="90" name="Grafik 89">
          <a:extLst>
            <a:ext uri="{FF2B5EF4-FFF2-40B4-BE49-F238E27FC236}">
              <a16:creationId xmlns:a16="http://schemas.microsoft.com/office/drawing/2014/main" id="{00000000-0008-0000-0000-00005A000000}"/>
            </a:ext>
          </a:extLst>
        </xdr:cNvPr>
        <xdr:cNvPicPr/>
      </xdr:nvPicPr>
      <xdr:blipFill>
        <a:blip xmlns:r="http://schemas.openxmlformats.org/officeDocument/2006/relationships" r:embed="rId88"/>
        <a:stretch/>
      </xdr:blipFill>
      <xdr:spPr>
        <a:xfrm>
          <a:off x="556200" y="96498000"/>
          <a:ext cx="1252440" cy="742680"/>
        </a:xfrm>
        <a:prstGeom prst="rect">
          <a:avLst/>
        </a:prstGeom>
        <a:ln w="0">
          <a:noFill/>
        </a:ln>
      </xdr:spPr>
    </xdr:pic>
    <xdr:clientData/>
  </xdr:twoCellAnchor>
  <xdr:twoCellAnchor editAs="oneCell">
    <xdr:from>
      <xdr:col>1</xdr:col>
      <xdr:colOff>209520</xdr:colOff>
      <xdr:row>103</xdr:row>
      <xdr:rowOff>76320</xdr:rowOff>
    </xdr:from>
    <xdr:to>
      <xdr:col>1</xdr:col>
      <xdr:colOff>1238040</xdr:colOff>
      <xdr:row>103</xdr:row>
      <xdr:rowOff>918000</xdr:rowOff>
    </xdr:to>
    <xdr:pic>
      <xdr:nvPicPr>
        <xdr:cNvPr id="91" name="Grafik 90">
          <a:extLst>
            <a:ext uri="{FF2B5EF4-FFF2-40B4-BE49-F238E27FC236}">
              <a16:creationId xmlns:a16="http://schemas.microsoft.com/office/drawing/2014/main" id="{00000000-0008-0000-0000-00005B000000}"/>
            </a:ext>
          </a:extLst>
        </xdr:cNvPr>
        <xdr:cNvPicPr/>
      </xdr:nvPicPr>
      <xdr:blipFill>
        <a:blip xmlns:r="http://schemas.openxmlformats.org/officeDocument/2006/relationships" r:embed="rId89"/>
        <a:stretch/>
      </xdr:blipFill>
      <xdr:spPr>
        <a:xfrm>
          <a:off x="632520" y="97536240"/>
          <a:ext cx="1028520" cy="841680"/>
        </a:xfrm>
        <a:prstGeom prst="rect">
          <a:avLst/>
        </a:prstGeom>
        <a:ln w="0">
          <a:noFill/>
        </a:ln>
      </xdr:spPr>
    </xdr:pic>
    <xdr:clientData/>
  </xdr:twoCellAnchor>
  <xdr:twoCellAnchor editAs="oneCell">
    <xdr:from>
      <xdr:col>1</xdr:col>
      <xdr:colOff>266760</xdr:colOff>
      <xdr:row>104</xdr:row>
      <xdr:rowOff>237960</xdr:rowOff>
    </xdr:from>
    <xdr:to>
      <xdr:col>1</xdr:col>
      <xdr:colOff>1025280</xdr:colOff>
      <xdr:row>104</xdr:row>
      <xdr:rowOff>885240</xdr:rowOff>
    </xdr:to>
    <xdr:pic>
      <xdr:nvPicPr>
        <xdr:cNvPr id="92" name="Grafik 91">
          <a:extLst>
            <a:ext uri="{FF2B5EF4-FFF2-40B4-BE49-F238E27FC236}">
              <a16:creationId xmlns:a16="http://schemas.microsoft.com/office/drawing/2014/main" id="{00000000-0008-0000-0000-00005C000000}"/>
            </a:ext>
          </a:extLst>
        </xdr:cNvPr>
        <xdr:cNvPicPr/>
      </xdr:nvPicPr>
      <xdr:blipFill>
        <a:blip xmlns:r="http://schemas.openxmlformats.org/officeDocument/2006/relationships" r:embed="rId90"/>
        <a:stretch/>
      </xdr:blipFill>
      <xdr:spPr>
        <a:xfrm>
          <a:off x="689760" y="98755200"/>
          <a:ext cx="758520" cy="647280"/>
        </a:xfrm>
        <a:prstGeom prst="rect">
          <a:avLst/>
        </a:prstGeom>
        <a:ln w="0">
          <a:noFill/>
        </a:ln>
      </xdr:spPr>
    </xdr:pic>
    <xdr:clientData/>
  </xdr:twoCellAnchor>
  <xdr:twoCellAnchor editAs="oneCell">
    <xdr:from>
      <xdr:col>1</xdr:col>
      <xdr:colOff>371520</xdr:colOff>
      <xdr:row>105</xdr:row>
      <xdr:rowOff>133200</xdr:rowOff>
    </xdr:from>
    <xdr:to>
      <xdr:col>1</xdr:col>
      <xdr:colOff>942840</xdr:colOff>
      <xdr:row>105</xdr:row>
      <xdr:rowOff>852120</xdr:rowOff>
    </xdr:to>
    <xdr:pic>
      <xdr:nvPicPr>
        <xdr:cNvPr id="93" name="Grafik 92">
          <a:extLst>
            <a:ext uri="{FF2B5EF4-FFF2-40B4-BE49-F238E27FC236}">
              <a16:creationId xmlns:a16="http://schemas.microsoft.com/office/drawing/2014/main" id="{00000000-0008-0000-0000-00005D000000}"/>
            </a:ext>
          </a:extLst>
        </xdr:cNvPr>
        <xdr:cNvPicPr/>
      </xdr:nvPicPr>
      <xdr:blipFill>
        <a:blip xmlns:r="http://schemas.openxmlformats.org/officeDocument/2006/relationships" r:embed="rId91"/>
        <a:stretch/>
      </xdr:blipFill>
      <xdr:spPr>
        <a:xfrm>
          <a:off x="794520" y="99707400"/>
          <a:ext cx="571320" cy="718920"/>
        </a:xfrm>
        <a:prstGeom prst="rect">
          <a:avLst/>
        </a:prstGeom>
        <a:ln w="0">
          <a:noFill/>
        </a:ln>
      </xdr:spPr>
    </xdr:pic>
    <xdr:clientData/>
  </xdr:twoCellAnchor>
  <xdr:twoCellAnchor editAs="oneCell">
    <xdr:from>
      <xdr:col>1</xdr:col>
      <xdr:colOff>123840</xdr:colOff>
      <xdr:row>106</xdr:row>
      <xdr:rowOff>142920</xdr:rowOff>
    </xdr:from>
    <xdr:to>
      <xdr:col>1</xdr:col>
      <xdr:colOff>1363320</xdr:colOff>
      <xdr:row>106</xdr:row>
      <xdr:rowOff>771120</xdr:rowOff>
    </xdr:to>
    <xdr:pic>
      <xdr:nvPicPr>
        <xdr:cNvPr id="94" name="Grafik 93">
          <a:extLst>
            <a:ext uri="{FF2B5EF4-FFF2-40B4-BE49-F238E27FC236}">
              <a16:creationId xmlns:a16="http://schemas.microsoft.com/office/drawing/2014/main" id="{00000000-0008-0000-0000-00005E000000}"/>
            </a:ext>
          </a:extLst>
        </xdr:cNvPr>
        <xdr:cNvPicPr/>
      </xdr:nvPicPr>
      <xdr:blipFill>
        <a:blip xmlns:r="http://schemas.openxmlformats.org/officeDocument/2006/relationships" r:embed="rId92"/>
        <a:stretch/>
      </xdr:blipFill>
      <xdr:spPr>
        <a:xfrm>
          <a:off x="546840" y="100774440"/>
          <a:ext cx="1239480" cy="628200"/>
        </a:xfrm>
        <a:prstGeom prst="rect">
          <a:avLst/>
        </a:prstGeom>
        <a:ln w="0">
          <a:noFill/>
        </a:ln>
      </xdr:spPr>
    </xdr:pic>
    <xdr:clientData/>
  </xdr:twoCellAnchor>
  <xdr:twoCellAnchor editAs="oneCell">
    <xdr:from>
      <xdr:col>1</xdr:col>
      <xdr:colOff>123840</xdr:colOff>
      <xdr:row>111</xdr:row>
      <xdr:rowOff>76320</xdr:rowOff>
    </xdr:from>
    <xdr:to>
      <xdr:col>1</xdr:col>
      <xdr:colOff>1231560</xdr:colOff>
      <xdr:row>111</xdr:row>
      <xdr:rowOff>876240</xdr:rowOff>
    </xdr:to>
    <xdr:pic>
      <xdr:nvPicPr>
        <xdr:cNvPr id="95" name="Grafik 2">
          <a:extLst>
            <a:ext uri="{FF2B5EF4-FFF2-40B4-BE49-F238E27FC236}">
              <a16:creationId xmlns:a16="http://schemas.microsoft.com/office/drawing/2014/main" id="{00000000-0008-0000-0000-00005F000000}"/>
            </a:ext>
          </a:extLst>
        </xdr:cNvPr>
        <xdr:cNvPicPr/>
      </xdr:nvPicPr>
      <xdr:blipFill>
        <a:blip xmlns:r="http://schemas.openxmlformats.org/officeDocument/2006/relationships" r:embed="rId1"/>
        <a:stretch/>
      </xdr:blipFill>
      <xdr:spPr>
        <a:xfrm>
          <a:off x="546840" y="102822480"/>
          <a:ext cx="1107720" cy="799920"/>
        </a:xfrm>
        <a:prstGeom prst="rect">
          <a:avLst/>
        </a:prstGeom>
        <a:ln w="0">
          <a:noFill/>
        </a:ln>
      </xdr:spPr>
    </xdr:pic>
    <xdr:clientData/>
  </xdr:twoCellAnchor>
  <xdr:twoCellAnchor editAs="oneCell">
    <xdr:from>
      <xdr:col>1</xdr:col>
      <xdr:colOff>66600</xdr:colOff>
      <xdr:row>112</xdr:row>
      <xdr:rowOff>142920</xdr:rowOff>
    </xdr:from>
    <xdr:to>
      <xdr:col>1</xdr:col>
      <xdr:colOff>1333080</xdr:colOff>
      <xdr:row>112</xdr:row>
      <xdr:rowOff>818640</xdr:rowOff>
    </xdr:to>
    <xdr:pic>
      <xdr:nvPicPr>
        <xdr:cNvPr id="96" name="Grafik 5">
          <a:extLst>
            <a:ext uri="{FF2B5EF4-FFF2-40B4-BE49-F238E27FC236}">
              <a16:creationId xmlns:a16="http://schemas.microsoft.com/office/drawing/2014/main" id="{00000000-0008-0000-0000-000060000000}"/>
            </a:ext>
          </a:extLst>
        </xdr:cNvPr>
        <xdr:cNvPicPr/>
      </xdr:nvPicPr>
      <xdr:blipFill>
        <a:blip xmlns:r="http://schemas.openxmlformats.org/officeDocument/2006/relationships" r:embed="rId2"/>
        <a:stretch/>
      </xdr:blipFill>
      <xdr:spPr>
        <a:xfrm>
          <a:off x="489600" y="103879800"/>
          <a:ext cx="1266480" cy="675720"/>
        </a:xfrm>
        <a:prstGeom prst="rect">
          <a:avLst/>
        </a:prstGeom>
        <a:ln w="0">
          <a:noFill/>
        </a:ln>
      </xdr:spPr>
    </xdr:pic>
    <xdr:clientData/>
  </xdr:twoCellAnchor>
  <xdr:twoCellAnchor editAs="oneCell">
    <xdr:from>
      <xdr:col>1</xdr:col>
      <xdr:colOff>171360</xdr:colOff>
      <xdr:row>113</xdr:row>
      <xdr:rowOff>285840</xdr:rowOff>
    </xdr:from>
    <xdr:to>
      <xdr:col>1</xdr:col>
      <xdr:colOff>1180800</xdr:colOff>
      <xdr:row>113</xdr:row>
      <xdr:rowOff>704160</xdr:rowOff>
    </xdr:to>
    <xdr:pic>
      <xdr:nvPicPr>
        <xdr:cNvPr id="97" name="Grafik 4">
          <a:extLst>
            <a:ext uri="{FF2B5EF4-FFF2-40B4-BE49-F238E27FC236}">
              <a16:creationId xmlns:a16="http://schemas.microsoft.com/office/drawing/2014/main" id="{00000000-0008-0000-0000-000061000000}"/>
            </a:ext>
          </a:extLst>
        </xdr:cNvPr>
        <xdr:cNvPicPr/>
      </xdr:nvPicPr>
      <xdr:blipFill>
        <a:blip xmlns:r="http://schemas.openxmlformats.org/officeDocument/2006/relationships" r:embed="rId3"/>
        <a:stretch/>
      </xdr:blipFill>
      <xdr:spPr>
        <a:xfrm>
          <a:off x="594360" y="105013080"/>
          <a:ext cx="1009440" cy="418320"/>
        </a:xfrm>
        <a:prstGeom prst="rect">
          <a:avLst/>
        </a:prstGeom>
        <a:ln w="0">
          <a:noFill/>
        </a:ln>
      </xdr:spPr>
    </xdr:pic>
    <xdr:clientData/>
  </xdr:twoCellAnchor>
  <xdr:twoCellAnchor editAs="oneCell">
    <xdr:from>
      <xdr:col>1</xdr:col>
      <xdr:colOff>66600</xdr:colOff>
      <xdr:row>114</xdr:row>
      <xdr:rowOff>152280</xdr:rowOff>
    </xdr:from>
    <xdr:to>
      <xdr:col>1</xdr:col>
      <xdr:colOff>1375560</xdr:colOff>
      <xdr:row>114</xdr:row>
      <xdr:rowOff>780480</xdr:rowOff>
    </xdr:to>
    <xdr:pic>
      <xdr:nvPicPr>
        <xdr:cNvPr id="98" name="Grafik 6">
          <a:extLst>
            <a:ext uri="{FF2B5EF4-FFF2-40B4-BE49-F238E27FC236}">
              <a16:creationId xmlns:a16="http://schemas.microsoft.com/office/drawing/2014/main" id="{00000000-0008-0000-0000-000062000000}"/>
            </a:ext>
          </a:extLst>
        </xdr:cNvPr>
        <xdr:cNvPicPr/>
      </xdr:nvPicPr>
      <xdr:blipFill>
        <a:blip xmlns:r="http://schemas.openxmlformats.org/officeDocument/2006/relationships" r:embed="rId4"/>
        <a:stretch/>
      </xdr:blipFill>
      <xdr:spPr>
        <a:xfrm>
          <a:off x="489600" y="105870240"/>
          <a:ext cx="1308960" cy="628200"/>
        </a:xfrm>
        <a:prstGeom prst="rect">
          <a:avLst/>
        </a:prstGeom>
        <a:ln w="0">
          <a:noFill/>
        </a:ln>
      </xdr:spPr>
    </xdr:pic>
    <xdr:clientData/>
  </xdr:twoCellAnchor>
  <xdr:twoCellAnchor editAs="oneCell">
    <xdr:from>
      <xdr:col>1</xdr:col>
      <xdr:colOff>38160</xdr:colOff>
      <xdr:row>115</xdr:row>
      <xdr:rowOff>162000</xdr:rowOff>
    </xdr:from>
    <xdr:to>
      <xdr:col>1</xdr:col>
      <xdr:colOff>1383480</xdr:colOff>
      <xdr:row>115</xdr:row>
      <xdr:rowOff>647280</xdr:rowOff>
    </xdr:to>
    <xdr:pic>
      <xdr:nvPicPr>
        <xdr:cNvPr id="99" name="Grafik 7">
          <a:extLst>
            <a:ext uri="{FF2B5EF4-FFF2-40B4-BE49-F238E27FC236}">
              <a16:creationId xmlns:a16="http://schemas.microsoft.com/office/drawing/2014/main" id="{00000000-0008-0000-0000-000063000000}"/>
            </a:ext>
          </a:extLst>
        </xdr:cNvPr>
        <xdr:cNvPicPr/>
      </xdr:nvPicPr>
      <xdr:blipFill>
        <a:blip xmlns:r="http://schemas.openxmlformats.org/officeDocument/2006/relationships" r:embed="rId5"/>
        <a:stretch/>
      </xdr:blipFill>
      <xdr:spPr>
        <a:xfrm>
          <a:off x="461160" y="106870680"/>
          <a:ext cx="1345320" cy="485280"/>
        </a:xfrm>
        <a:prstGeom prst="rect">
          <a:avLst/>
        </a:prstGeom>
        <a:ln w="0">
          <a:noFill/>
        </a:ln>
      </xdr:spPr>
    </xdr:pic>
    <xdr:clientData/>
  </xdr:twoCellAnchor>
  <xdr:twoCellAnchor editAs="oneCell">
    <xdr:from>
      <xdr:col>1</xdr:col>
      <xdr:colOff>200160</xdr:colOff>
      <xdr:row>116</xdr:row>
      <xdr:rowOff>0</xdr:rowOff>
    </xdr:from>
    <xdr:to>
      <xdr:col>1</xdr:col>
      <xdr:colOff>1352160</xdr:colOff>
      <xdr:row>116</xdr:row>
      <xdr:rowOff>932040</xdr:rowOff>
    </xdr:to>
    <xdr:pic>
      <xdr:nvPicPr>
        <xdr:cNvPr id="100" name="Grafik 8">
          <a:extLst>
            <a:ext uri="{FF2B5EF4-FFF2-40B4-BE49-F238E27FC236}">
              <a16:creationId xmlns:a16="http://schemas.microsoft.com/office/drawing/2014/main" id="{00000000-0008-0000-0000-000064000000}"/>
            </a:ext>
          </a:extLst>
        </xdr:cNvPr>
        <xdr:cNvPicPr/>
      </xdr:nvPicPr>
      <xdr:blipFill>
        <a:blip xmlns:r="http://schemas.openxmlformats.org/officeDocument/2006/relationships" r:embed="rId6"/>
        <a:stretch/>
      </xdr:blipFill>
      <xdr:spPr>
        <a:xfrm>
          <a:off x="623160" y="107699040"/>
          <a:ext cx="1152000" cy="932040"/>
        </a:xfrm>
        <a:prstGeom prst="rect">
          <a:avLst/>
        </a:prstGeom>
        <a:ln w="0">
          <a:noFill/>
        </a:ln>
      </xdr:spPr>
    </xdr:pic>
    <xdr:clientData/>
  </xdr:twoCellAnchor>
  <xdr:twoCellAnchor editAs="oneCell">
    <xdr:from>
      <xdr:col>1</xdr:col>
      <xdr:colOff>152280</xdr:colOff>
      <xdr:row>117</xdr:row>
      <xdr:rowOff>114480</xdr:rowOff>
    </xdr:from>
    <xdr:to>
      <xdr:col>1</xdr:col>
      <xdr:colOff>1388160</xdr:colOff>
      <xdr:row>117</xdr:row>
      <xdr:rowOff>885600</xdr:rowOff>
    </xdr:to>
    <xdr:pic>
      <xdr:nvPicPr>
        <xdr:cNvPr id="101" name="Grafik 9">
          <a:extLst>
            <a:ext uri="{FF2B5EF4-FFF2-40B4-BE49-F238E27FC236}">
              <a16:creationId xmlns:a16="http://schemas.microsoft.com/office/drawing/2014/main" id="{00000000-0008-0000-0000-000065000000}"/>
            </a:ext>
          </a:extLst>
        </xdr:cNvPr>
        <xdr:cNvPicPr/>
      </xdr:nvPicPr>
      <xdr:blipFill>
        <a:blip xmlns:r="http://schemas.openxmlformats.org/officeDocument/2006/relationships" r:embed="rId7"/>
        <a:stretch/>
      </xdr:blipFill>
      <xdr:spPr>
        <a:xfrm>
          <a:off x="575280" y="108804240"/>
          <a:ext cx="1235880" cy="771120"/>
        </a:xfrm>
        <a:prstGeom prst="rect">
          <a:avLst/>
        </a:prstGeom>
        <a:ln w="0">
          <a:noFill/>
        </a:ln>
      </xdr:spPr>
    </xdr:pic>
    <xdr:clientData/>
  </xdr:twoCellAnchor>
  <xdr:twoCellAnchor editAs="oneCell">
    <xdr:from>
      <xdr:col>1</xdr:col>
      <xdr:colOff>152280</xdr:colOff>
      <xdr:row>118</xdr:row>
      <xdr:rowOff>66600</xdr:rowOff>
    </xdr:from>
    <xdr:to>
      <xdr:col>1</xdr:col>
      <xdr:colOff>1315800</xdr:colOff>
      <xdr:row>118</xdr:row>
      <xdr:rowOff>980640</xdr:rowOff>
    </xdr:to>
    <xdr:pic>
      <xdr:nvPicPr>
        <xdr:cNvPr id="102" name="Grafik 10">
          <a:extLst>
            <a:ext uri="{FF2B5EF4-FFF2-40B4-BE49-F238E27FC236}">
              <a16:creationId xmlns:a16="http://schemas.microsoft.com/office/drawing/2014/main" id="{00000000-0008-0000-0000-000066000000}"/>
            </a:ext>
          </a:extLst>
        </xdr:cNvPr>
        <xdr:cNvPicPr/>
      </xdr:nvPicPr>
      <xdr:blipFill>
        <a:blip xmlns:r="http://schemas.openxmlformats.org/officeDocument/2006/relationships" r:embed="rId8"/>
        <a:stretch/>
      </xdr:blipFill>
      <xdr:spPr>
        <a:xfrm>
          <a:off x="575280" y="109747080"/>
          <a:ext cx="1163520" cy="914040"/>
        </a:xfrm>
        <a:prstGeom prst="rect">
          <a:avLst/>
        </a:prstGeom>
        <a:ln w="0">
          <a:noFill/>
        </a:ln>
      </xdr:spPr>
    </xdr:pic>
    <xdr:clientData/>
  </xdr:twoCellAnchor>
  <xdr:twoCellAnchor editAs="oneCell">
    <xdr:from>
      <xdr:col>1</xdr:col>
      <xdr:colOff>47520</xdr:colOff>
      <xdr:row>119</xdr:row>
      <xdr:rowOff>38160</xdr:rowOff>
    </xdr:from>
    <xdr:to>
      <xdr:col>1</xdr:col>
      <xdr:colOff>1403280</xdr:colOff>
      <xdr:row>119</xdr:row>
      <xdr:rowOff>904680</xdr:rowOff>
    </xdr:to>
    <xdr:pic>
      <xdr:nvPicPr>
        <xdr:cNvPr id="103" name="Grafik 11">
          <a:extLst>
            <a:ext uri="{FF2B5EF4-FFF2-40B4-BE49-F238E27FC236}">
              <a16:creationId xmlns:a16="http://schemas.microsoft.com/office/drawing/2014/main" id="{00000000-0008-0000-0000-000067000000}"/>
            </a:ext>
          </a:extLst>
        </xdr:cNvPr>
        <xdr:cNvPicPr/>
      </xdr:nvPicPr>
      <xdr:blipFill>
        <a:blip xmlns:r="http://schemas.openxmlformats.org/officeDocument/2006/relationships" r:embed="rId9"/>
        <a:stretch/>
      </xdr:blipFill>
      <xdr:spPr>
        <a:xfrm>
          <a:off x="470520" y="110709000"/>
          <a:ext cx="1355760" cy="866520"/>
        </a:xfrm>
        <a:prstGeom prst="rect">
          <a:avLst/>
        </a:prstGeom>
        <a:ln w="0">
          <a:noFill/>
        </a:ln>
      </xdr:spPr>
    </xdr:pic>
    <xdr:clientData/>
  </xdr:twoCellAnchor>
  <xdr:twoCellAnchor editAs="oneCell">
    <xdr:from>
      <xdr:col>1</xdr:col>
      <xdr:colOff>76320</xdr:colOff>
      <xdr:row>120</xdr:row>
      <xdr:rowOff>95400</xdr:rowOff>
    </xdr:from>
    <xdr:to>
      <xdr:col>1</xdr:col>
      <xdr:colOff>1371600</xdr:colOff>
      <xdr:row>120</xdr:row>
      <xdr:rowOff>857160</xdr:rowOff>
    </xdr:to>
    <xdr:pic>
      <xdr:nvPicPr>
        <xdr:cNvPr id="104" name="Grafik 12">
          <a:extLst>
            <a:ext uri="{FF2B5EF4-FFF2-40B4-BE49-F238E27FC236}">
              <a16:creationId xmlns:a16="http://schemas.microsoft.com/office/drawing/2014/main" id="{00000000-0008-0000-0000-000068000000}"/>
            </a:ext>
          </a:extLst>
        </xdr:cNvPr>
        <xdr:cNvPicPr/>
      </xdr:nvPicPr>
      <xdr:blipFill>
        <a:blip xmlns:r="http://schemas.openxmlformats.org/officeDocument/2006/relationships" r:embed="rId10"/>
        <a:stretch/>
      </xdr:blipFill>
      <xdr:spPr>
        <a:xfrm>
          <a:off x="499320" y="111756960"/>
          <a:ext cx="1295280" cy="761760"/>
        </a:xfrm>
        <a:prstGeom prst="rect">
          <a:avLst/>
        </a:prstGeom>
        <a:ln w="0">
          <a:noFill/>
        </a:ln>
      </xdr:spPr>
    </xdr:pic>
    <xdr:clientData/>
  </xdr:twoCellAnchor>
  <xdr:twoCellAnchor editAs="oneCell">
    <xdr:from>
      <xdr:col>1</xdr:col>
      <xdr:colOff>47520</xdr:colOff>
      <xdr:row>121</xdr:row>
      <xdr:rowOff>114480</xdr:rowOff>
    </xdr:from>
    <xdr:to>
      <xdr:col>1</xdr:col>
      <xdr:colOff>1342800</xdr:colOff>
      <xdr:row>121</xdr:row>
      <xdr:rowOff>876240</xdr:rowOff>
    </xdr:to>
    <xdr:pic>
      <xdr:nvPicPr>
        <xdr:cNvPr id="105" name="Grafik 13">
          <a:extLst>
            <a:ext uri="{FF2B5EF4-FFF2-40B4-BE49-F238E27FC236}">
              <a16:creationId xmlns:a16="http://schemas.microsoft.com/office/drawing/2014/main" id="{00000000-0008-0000-0000-000069000000}"/>
            </a:ext>
          </a:extLst>
        </xdr:cNvPr>
        <xdr:cNvPicPr/>
      </xdr:nvPicPr>
      <xdr:blipFill>
        <a:blip xmlns:r="http://schemas.openxmlformats.org/officeDocument/2006/relationships" r:embed="rId10"/>
        <a:stretch/>
      </xdr:blipFill>
      <xdr:spPr>
        <a:xfrm>
          <a:off x="470520" y="112766760"/>
          <a:ext cx="1295280" cy="761760"/>
        </a:xfrm>
        <a:prstGeom prst="rect">
          <a:avLst/>
        </a:prstGeom>
        <a:ln w="0">
          <a:noFill/>
        </a:ln>
      </xdr:spPr>
    </xdr:pic>
    <xdr:clientData/>
  </xdr:twoCellAnchor>
  <xdr:twoCellAnchor editAs="oneCell">
    <xdr:from>
      <xdr:col>1</xdr:col>
      <xdr:colOff>171360</xdr:colOff>
      <xdr:row>122</xdr:row>
      <xdr:rowOff>95400</xdr:rowOff>
    </xdr:from>
    <xdr:to>
      <xdr:col>1</xdr:col>
      <xdr:colOff>1319040</xdr:colOff>
      <xdr:row>122</xdr:row>
      <xdr:rowOff>895320</xdr:rowOff>
    </xdr:to>
    <xdr:pic>
      <xdr:nvPicPr>
        <xdr:cNvPr id="106" name="Grafik 14">
          <a:extLst>
            <a:ext uri="{FF2B5EF4-FFF2-40B4-BE49-F238E27FC236}">
              <a16:creationId xmlns:a16="http://schemas.microsoft.com/office/drawing/2014/main" id="{00000000-0008-0000-0000-00006A000000}"/>
            </a:ext>
          </a:extLst>
        </xdr:cNvPr>
        <xdr:cNvPicPr/>
      </xdr:nvPicPr>
      <xdr:blipFill>
        <a:blip xmlns:r="http://schemas.openxmlformats.org/officeDocument/2006/relationships" r:embed="rId11"/>
        <a:stretch/>
      </xdr:blipFill>
      <xdr:spPr>
        <a:xfrm>
          <a:off x="594360" y="113738040"/>
          <a:ext cx="1147680" cy="799920"/>
        </a:xfrm>
        <a:prstGeom prst="rect">
          <a:avLst/>
        </a:prstGeom>
        <a:ln w="0">
          <a:noFill/>
        </a:ln>
      </xdr:spPr>
    </xdr:pic>
    <xdr:clientData/>
  </xdr:twoCellAnchor>
  <xdr:twoCellAnchor editAs="oneCell">
    <xdr:from>
      <xdr:col>1</xdr:col>
      <xdr:colOff>104760</xdr:colOff>
      <xdr:row>123</xdr:row>
      <xdr:rowOff>133200</xdr:rowOff>
    </xdr:from>
    <xdr:to>
      <xdr:col>1</xdr:col>
      <xdr:colOff>1308960</xdr:colOff>
      <xdr:row>123</xdr:row>
      <xdr:rowOff>752040</xdr:rowOff>
    </xdr:to>
    <xdr:pic>
      <xdr:nvPicPr>
        <xdr:cNvPr id="107" name="Grafik 15">
          <a:extLst>
            <a:ext uri="{FF2B5EF4-FFF2-40B4-BE49-F238E27FC236}">
              <a16:creationId xmlns:a16="http://schemas.microsoft.com/office/drawing/2014/main" id="{00000000-0008-0000-0000-00006B000000}"/>
            </a:ext>
          </a:extLst>
        </xdr:cNvPr>
        <xdr:cNvPicPr/>
      </xdr:nvPicPr>
      <xdr:blipFill>
        <a:blip xmlns:r="http://schemas.openxmlformats.org/officeDocument/2006/relationships" r:embed="rId12"/>
        <a:stretch/>
      </xdr:blipFill>
      <xdr:spPr>
        <a:xfrm>
          <a:off x="527760" y="114766560"/>
          <a:ext cx="1204200" cy="618840"/>
        </a:xfrm>
        <a:prstGeom prst="rect">
          <a:avLst/>
        </a:prstGeom>
        <a:ln w="0">
          <a:noFill/>
        </a:ln>
      </xdr:spPr>
    </xdr:pic>
    <xdr:clientData/>
  </xdr:twoCellAnchor>
  <xdr:twoCellAnchor editAs="oneCell">
    <xdr:from>
      <xdr:col>1</xdr:col>
      <xdr:colOff>38160</xdr:colOff>
      <xdr:row>124</xdr:row>
      <xdr:rowOff>257040</xdr:rowOff>
    </xdr:from>
    <xdr:to>
      <xdr:col>1</xdr:col>
      <xdr:colOff>1396440</xdr:colOff>
      <xdr:row>124</xdr:row>
      <xdr:rowOff>761400</xdr:rowOff>
    </xdr:to>
    <xdr:pic>
      <xdr:nvPicPr>
        <xdr:cNvPr id="108" name="Grafik 16">
          <a:extLst>
            <a:ext uri="{FF2B5EF4-FFF2-40B4-BE49-F238E27FC236}">
              <a16:creationId xmlns:a16="http://schemas.microsoft.com/office/drawing/2014/main" id="{00000000-0008-0000-0000-00006C000000}"/>
            </a:ext>
          </a:extLst>
        </xdr:cNvPr>
        <xdr:cNvPicPr/>
      </xdr:nvPicPr>
      <xdr:blipFill>
        <a:blip xmlns:r="http://schemas.openxmlformats.org/officeDocument/2006/relationships" r:embed="rId13"/>
        <a:stretch/>
      </xdr:blipFill>
      <xdr:spPr>
        <a:xfrm>
          <a:off x="461160" y="115881120"/>
          <a:ext cx="1358280" cy="504360"/>
        </a:xfrm>
        <a:prstGeom prst="rect">
          <a:avLst/>
        </a:prstGeom>
        <a:ln w="0">
          <a:noFill/>
        </a:ln>
      </xdr:spPr>
    </xdr:pic>
    <xdr:clientData/>
  </xdr:twoCellAnchor>
  <xdr:twoCellAnchor editAs="oneCell">
    <xdr:from>
      <xdr:col>1</xdr:col>
      <xdr:colOff>162000</xdr:colOff>
      <xdr:row>125</xdr:row>
      <xdr:rowOff>76320</xdr:rowOff>
    </xdr:from>
    <xdr:to>
      <xdr:col>1</xdr:col>
      <xdr:colOff>1308240</xdr:colOff>
      <xdr:row>125</xdr:row>
      <xdr:rowOff>866520</xdr:rowOff>
    </xdr:to>
    <xdr:pic>
      <xdr:nvPicPr>
        <xdr:cNvPr id="109" name="Grafik 17">
          <a:extLst>
            <a:ext uri="{FF2B5EF4-FFF2-40B4-BE49-F238E27FC236}">
              <a16:creationId xmlns:a16="http://schemas.microsoft.com/office/drawing/2014/main" id="{00000000-0008-0000-0000-00006D000000}"/>
            </a:ext>
          </a:extLst>
        </xdr:cNvPr>
        <xdr:cNvPicPr/>
      </xdr:nvPicPr>
      <xdr:blipFill>
        <a:blip xmlns:r="http://schemas.openxmlformats.org/officeDocument/2006/relationships" r:embed="rId14"/>
        <a:stretch/>
      </xdr:blipFill>
      <xdr:spPr>
        <a:xfrm>
          <a:off x="585000" y="116690760"/>
          <a:ext cx="1146240" cy="790200"/>
        </a:xfrm>
        <a:prstGeom prst="rect">
          <a:avLst/>
        </a:prstGeom>
        <a:ln w="0">
          <a:noFill/>
        </a:ln>
      </xdr:spPr>
    </xdr:pic>
    <xdr:clientData/>
  </xdr:twoCellAnchor>
  <xdr:twoCellAnchor editAs="oneCell">
    <xdr:from>
      <xdr:col>1</xdr:col>
      <xdr:colOff>266760</xdr:colOff>
      <xdr:row>126</xdr:row>
      <xdr:rowOff>85680</xdr:rowOff>
    </xdr:from>
    <xdr:to>
      <xdr:col>1</xdr:col>
      <xdr:colOff>1126080</xdr:colOff>
      <xdr:row>126</xdr:row>
      <xdr:rowOff>1128240</xdr:rowOff>
    </xdr:to>
    <xdr:pic>
      <xdr:nvPicPr>
        <xdr:cNvPr id="110" name="Grafik 18">
          <a:extLst>
            <a:ext uri="{FF2B5EF4-FFF2-40B4-BE49-F238E27FC236}">
              <a16:creationId xmlns:a16="http://schemas.microsoft.com/office/drawing/2014/main" id="{00000000-0008-0000-0000-00006E000000}"/>
            </a:ext>
          </a:extLst>
        </xdr:cNvPr>
        <xdr:cNvPicPr/>
      </xdr:nvPicPr>
      <xdr:blipFill>
        <a:blip xmlns:r="http://schemas.openxmlformats.org/officeDocument/2006/relationships" r:embed="rId15"/>
        <a:stretch/>
      </xdr:blipFill>
      <xdr:spPr>
        <a:xfrm>
          <a:off x="689760" y="117690840"/>
          <a:ext cx="859320" cy="1042560"/>
        </a:xfrm>
        <a:prstGeom prst="rect">
          <a:avLst/>
        </a:prstGeom>
        <a:ln w="0">
          <a:noFill/>
        </a:ln>
      </xdr:spPr>
    </xdr:pic>
    <xdr:clientData/>
  </xdr:twoCellAnchor>
  <xdr:twoCellAnchor editAs="oneCell">
    <xdr:from>
      <xdr:col>1</xdr:col>
      <xdr:colOff>57240</xdr:colOff>
      <xdr:row>127</xdr:row>
      <xdr:rowOff>237960</xdr:rowOff>
    </xdr:from>
    <xdr:to>
      <xdr:col>1</xdr:col>
      <xdr:colOff>1415880</xdr:colOff>
      <xdr:row>127</xdr:row>
      <xdr:rowOff>675720</xdr:rowOff>
    </xdr:to>
    <xdr:pic>
      <xdr:nvPicPr>
        <xdr:cNvPr id="111" name="Grafik 19">
          <a:extLst>
            <a:ext uri="{FF2B5EF4-FFF2-40B4-BE49-F238E27FC236}">
              <a16:creationId xmlns:a16="http://schemas.microsoft.com/office/drawing/2014/main" id="{00000000-0008-0000-0000-00006F000000}"/>
            </a:ext>
          </a:extLst>
        </xdr:cNvPr>
        <xdr:cNvPicPr/>
      </xdr:nvPicPr>
      <xdr:blipFill>
        <a:blip xmlns:r="http://schemas.openxmlformats.org/officeDocument/2006/relationships" r:embed="rId16"/>
        <a:stretch/>
      </xdr:blipFill>
      <xdr:spPr>
        <a:xfrm>
          <a:off x="480240" y="119014560"/>
          <a:ext cx="1358640" cy="437760"/>
        </a:xfrm>
        <a:prstGeom prst="rect">
          <a:avLst/>
        </a:prstGeom>
        <a:ln w="0">
          <a:noFill/>
        </a:ln>
      </xdr:spPr>
    </xdr:pic>
    <xdr:clientData/>
  </xdr:twoCellAnchor>
  <xdr:twoCellAnchor editAs="oneCell">
    <xdr:from>
      <xdr:col>1</xdr:col>
      <xdr:colOff>9360</xdr:colOff>
      <xdr:row>128</xdr:row>
      <xdr:rowOff>190440</xdr:rowOff>
    </xdr:from>
    <xdr:to>
      <xdr:col>1</xdr:col>
      <xdr:colOff>1436400</xdr:colOff>
      <xdr:row>128</xdr:row>
      <xdr:rowOff>771120</xdr:rowOff>
    </xdr:to>
    <xdr:pic>
      <xdr:nvPicPr>
        <xdr:cNvPr id="112" name="Grafik 21">
          <a:extLst>
            <a:ext uri="{FF2B5EF4-FFF2-40B4-BE49-F238E27FC236}">
              <a16:creationId xmlns:a16="http://schemas.microsoft.com/office/drawing/2014/main" id="{00000000-0008-0000-0000-000070000000}"/>
            </a:ext>
          </a:extLst>
        </xdr:cNvPr>
        <xdr:cNvPicPr/>
      </xdr:nvPicPr>
      <xdr:blipFill>
        <a:blip xmlns:r="http://schemas.openxmlformats.org/officeDocument/2006/relationships" r:embed="rId17"/>
        <a:stretch/>
      </xdr:blipFill>
      <xdr:spPr>
        <a:xfrm>
          <a:off x="432360" y="119957760"/>
          <a:ext cx="1427040" cy="580680"/>
        </a:xfrm>
        <a:prstGeom prst="rect">
          <a:avLst/>
        </a:prstGeom>
        <a:ln w="0">
          <a:noFill/>
        </a:ln>
      </xdr:spPr>
    </xdr:pic>
    <xdr:clientData/>
  </xdr:twoCellAnchor>
  <xdr:twoCellAnchor editAs="oneCell">
    <xdr:from>
      <xdr:col>1</xdr:col>
      <xdr:colOff>38160</xdr:colOff>
      <xdr:row>129</xdr:row>
      <xdr:rowOff>266760</xdr:rowOff>
    </xdr:from>
    <xdr:to>
      <xdr:col>1</xdr:col>
      <xdr:colOff>1431720</xdr:colOff>
      <xdr:row>129</xdr:row>
      <xdr:rowOff>723600</xdr:rowOff>
    </xdr:to>
    <xdr:pic>
      <xdr:nvPicPr>
        <xdr:cNvPr id="113" name="Grafik 22">
          <a:extLst>
            <a:ext uri="{FF2B5EF4-FFF2-40B4-BE49-F238E27FC236}">
              <a16:creationId xmlns:a16="http://schemas.microsoft.com/office/drawing/2014/main" id="{00000000-0008-0000-0000-000071000000}"/>
            </a:ext>
          </a:extLst>
        </xdr:cNvPr>
        <xdr:cNvPicPr/>
      </xdr:nvPicPr>
      <xdr:blipFill>
        <a:blip xmlns:r="http://schemas.openxmlformats.org/officeDocument/2006/relationships" r:embed="rId18"/>
        <a:stretch/>
      </xdr:blipFill>
      <xdr:spPr>
        <a:xfrm>
          <a:off x="461160" y="121024800"/>
          <a:ext cx="1393560" cy="456840"/>
        </a:xfrm>
        <a:prstGeom prst="rect">
          <a:avLst/>
        </a:prstGeom>
        <a:ln w="0">
          <a:noFill/>
        </a:ln>
      </xdr:spPr>
    </xdr:pic>
    <xdr:clientData/>
  </xdr:twoCellAnchor>
  <xdr:twoCellAnchor editAs="oneCell">
    <xdr:from>
      <xdr:col>1</xdr:col>
      <xdr:colOff>95400</xdr:colOff>
      <xdr:row>130</xdr:row>
      <xdr:rowOff>47520</xdr:rowOff>
    </xdr:from>
    <xdr:to>
      <xdr:col>1</xdr:col>
      <xdr:colOff>1257120</xdr:colOff>
      <xdr:row>130</xdr:row>
      <xdr:rowOff>950040</xdr:rowOff>
    </xdr:to>
    <xdr:pic>
      <xdr:nvPicPr>
        <xdr:cNvPr id="114" name="Grafik 23">
          <a:extLst>
            <a:ext uri="{FF2B5EF4-FFF2-40B4-BE49-F238E27FC236}">
              <a16:creationId xmlns:a16="http://schemas.microsoft.com/office/drawing/2014/main" id="{00000000-0008-0000-0000-000072000000}"/>
            </a:ext>
          </a:extLst>
        </xdr:cNvPr>
        <xdr:cNvPicPr/>
      </xdr:nvPicPr>
      <xdr:blipFill>
        <a:blip xmlns:r="http://schemas.openxmlformats.org/officeDocument/2006/relationships" r:embed="rId19"/>
        <a:stretch/>
      </xdr:blipFill>
      <xdr:spPr>
        <a:xfrm>
          <a:off x="518400" y="121795920"/>
          <a:ext cx="1161720" cy="902520"/>
        </a:xfrm>
        <a:prstGeom prst="rect">
          <a:avLst/>
        </a:prstGeom>
        <a:ln w="0">
          <a:noFill/>
        </a:ln>
      </xdr:spPr>
    </xdr:pic>
    <xdr:clientData/>
  </xdr:twoCellAnchor>
  <xdr:twoCellAnchor editAs="oneCell">
    <xdr:from>
      <xdr:col>1</xdr:col>
      <xdr:colOff>107640</xdr:colOff>
      <xdr:row>131</xdr:row>
      <xdr:rowOff>209520</xdr:rowOff>
    </xdr:from>
    <xdr:to>
      <xdr:col>1</xdr:col>
      <xdr:colOff>1425960</xdr:colOff>
      <xdr:row>131</xdr:row>
      <xdr:rowOff>837360</xdr:rowOff>
    </xdr:to>
    <xdr:pic>
      <xdr:nvPicPr>
        <xdr:cNvPr id="115" name="Grafik 24">
          <a:extLst>
            <a:ext uri="{FF2B5EF4-FFF2-40B4-BE49-F238E27FC236}">
              <a16:creationId xmlns:a16="http://schemas.microsoft.com/office/drawing/2014/main" id="{00000000-0008-0000-0000-000073000000}"/>
            </a:ext>
          </a:extLst>
        </xdr:cNvPr>
        <xdr:cNvPicPr/>
      </xdr:nvPicPr>
      <xdr:blipFill>
        <a:blip xmlns:r="http://schemas.openxmlformats.org/officeDocument/2006/relationships" r:embed="rId20"/>
        <a:stretch/>
      </xdr:blipFill>
      <xdr:spPr>
        <a:xfrm flipH="1">
          <a:off x="530640" y="122948640"/>
          <a:ext cx="1318320" cy="627840"/>
        </a:xfrm>
        <a:prstGeom prst="rect">
          <a:avLst/>
        </a:prstGeom>
        <a:ln w="0">
          <a:noFill/>
        </a:ln>
      </xdr:spPr>
    </xdr:pic>
    <xdr:clientData/>
  </xdr:twoCellAnchor>
  <xdr:twoCellAnchor editAs="oneCell">
    <xdr:from>
      <xdr:col>1</xdr:col>
      <xdr:colOff>257040</xdr:colOff>
      <xdr:row>132</xdr:row>
      <xdr:rowOff>38160</xdr:rowOff>
    </xdr:from>
    <xdr:to>
      <xdr:col>1</xdr:col>
      <xdr:colOff>1094760</xdr:colOff>
      <xdr:row>132</xdr:row>
      <xdr:rowOff>1179000</xdr:rowOff>
    </xdr:to>
    <xdr:pic>
      <xdr:nvPicPr>
        <xdr:cNvPr id="116" name="Grafik 25">
          <a:extLst>
            <a:ext uri="{FF2B5EF4-FFF2-40B4-BE49-F238E27FC236}">
              <a16:creationId xmlns:a16="http://schemas.microsoft.com/office/drawing/2014/main" id="{00000000-0008-0000-0000-000074000000}"/>
            </a:ext>
          </a:extLst>
        </xdr:cNvPr>
        <xdr:cNvPicPr/>
      </xdr:nvPicPr>
      <xdr:blipFill>
        <a:blip xmlns:r="http://schemas.openxmlformats.org/officeDocument/2006/relationships" r:embed="rId21"/>
        <a:stretch/>
      </xdr:blipFill>
      <xdr:spPr>
        <a:xfrm>
          <a:off x="680040" y="123768000"/>
          <a:ext cx="837720" cy="1140840"/>
        </a:xfrm>
        <a:prstGeom prst="rect">
          <a:avLst/>
        </a:prstGeom>
        <a:ln w="0">
          <a:noFill/>
        </a:ln>
      </xdr:spPr>
    </xdr:pic>
    <xdr:clientData/>
  </xdr:twoCellAnchor>
  <xdr:twoCellAnchor editAs="oneCell">
    <xdr:from>
      <xdr:col>1</xdr:col>
      <xdr:colOff>104760</xdr:colOff>
      <xdr:row>133</xdr:row>
      <xdr:rowOff>38160</xdr:rowOff>
    </xdr:from>
    <xdr:to>
      <xdr:col>1</xdr:col>
      <xdr:colOff>1378440</xdr:colOff>
      <xdr:row>133</xdr:row>
      <xdr:rowOff>866520</xdr:rowOff>
    </xdr:to>
    <xdr:pic>
      <xdr:nvPicPr>
        <xdr:cNvPr id="117" name="Grafik 26">
          <a:extLst>
            <a:ext uri="{FF2B5EF4-FFF2-40B4-BE49-F238E27FC236}">
              <a16:creationId xmlns:a16="http://schemas.microsoft.com/office/drawing/2014/main" id="{00000000-0008-0000-0000-000075000000}"/>
            </a:ext>
          </a:extLst>
        </xdr:cNvPr>
        <xdr:cNvPicPr/>
      </xdr:nvPicPr>
      <xdr:blipFill>
        <a:blip xmlns:r="http://schemas.openxmlformats.org/officeDocument/2006/relationships" r:embed="rId22"/>
        <a:stretch/>
      </xdr:blipFill>
      <xdr:spPr>
        <a:xfrm>
          <a:off x="527760" y="124968240"/>
          <a:ext cx="1273680" cy="828360"/>
        </a:xfrm>
        <a:prstGeom prst="rect">
          <a:avLst/>
        </a:prstGeom>
        <a:ln w="0">
          <a:noFill/>
        </a:ln>
      </xdr:spPr>
    </xdr:pic>
    <xdr:clientData/>
  </xdr:twoCellAnchor>
  <xdr:twoCellAnchor editAs="oneCell">
    <xdr:from>
      <xdr:col>1</xdr:col>
      <xdr:colOff>66600</xdr:colOff>
      <xdr:row>134</xdr:row>
      <xdr:rowOff>114480</xdr:rowOff>
    </xdr:from>
    <xdr:to>
      <xdr:col>2</xdr:col>
      <xdr:colOff>3600</xdr:colOff>
      <xdr:row>134</xdr:row>
      <xdr:rowOff>847440</xdr:rowOff>
    </xdr:to>
    <xdr:pic>
      <xdr:nvPicPr>
        <xdr:cNvPr id="118" name="Grafik 27">
          <a:extLst>
            <a:ext uri="{FF2B5EF4-FFF2-40B4-BE49-F238E27FC236}">
              <a16:creationId xmlns:a16="http://schemas.microsoft.com/office/drawing/2014/main" id="{00000000-0008-0000-0000-000076000000}"/>
            </a:ext>
          </a:extLst>
        </xdr:cNvPr>
        <xdr:cNvPicPr/>
      </xdr:nvPicPr>
      <xdr:blipFill>
        <a:blip xmlns:r="http://schemas.openxmlformats.org/officeDocument/2006/relationships" r:embed="rId23"/>
        <a:stretch/>
      </xdr:blipFill>
      <xdr:spPr>
        <a:xfrm>
          <a:off x="489600" y="126034920"/>
          <a:ext cx="1457280" cy="732960"/>
        </a:xfrm>
        <a:prstGeom prst="rect">
          <a:avLst/>
        </a:prstGeom>
        <a:ln w="0">
          <a:noFill/>
        </a:ln>
      </xdr:spPr>
    </xdr:pic>
    <xdr:clientData/>
  </xdr:twoCellAnchor>
  <xdr:twoCellAnchor editAs="oneCell">
    <xdr:from>
      <xdr:col>1</xdr:col>
      <xdr:colOff>190440</xdr:colOff>
      <xdr:row>135</xdr:row>
      <xdr:rowOff>85680</xdr:rowOff>
    </xdr:from>
    <xdr:to>
      <xdr:col>1</xdr:col>
      <xdr:colOff>1357920</xdr:colOff>
      <xdr:row>135</xdr:row>
      <xdr:rowOff>933120</xdr:rowOff>
    </xdr:to>
    <xdr:pic>
      <xdr:nvPicPr>
        <xdr:cNvPr id="119" name="Grafik 28">
          <a:extLst>
            <a:ext uri="{FF2B5EF4-FFF2-40B4-BE49-F238E27FC236}">
              <a16:creationId xmlns:a16="http://schemas.microsoft.com/office/drawing/2014/main" id="{00000000-0008-0000-0000-000077000000}"/>
            </a:ext>
          </a:extLst>
        </xdr:cNvPr>
        <xdr:cNvPicPr/>
      </xdr:nvPicPr>
      <xdr:blipFill>
        <a:blip xmlns:r="http://schemas.openxmlformats.org/officeDocument/2006/relationships" r:embed="rId24"/>
        <a:stretch/>
      </xdr:blipFill>
      <xdr:spPr>
        <a:xfrm>
          <a:off x="613440" y="126996840"/>
          <a:ext cx="1167480" cy="847440"/>
        </a:xfrm>
        <a:prstGeom prst="rect">
          <a:avLst/>
        </a:prstGeom>
        <a:ln w="0">
          <a:noFill/>
        </a:ln>
      </xdr:spPr>
    </xdr:pic>
    <xdr:clientData/>
  </xdr:twoCellAnchor>
  <xdr:twoCellAnchor editAs="oneCell">
    <xdr:from>
      <xdr:col>1</xdr:col>
      <xdr:colOff>95400</xdr:colOff>
      <xdr:row>136</xdr:row>
      <xdr:rowOff>104760</xdr:rowOff>
    </xdr:from>
    <xdr:to>
      <xdr:col>1</xdr:col>
      <xdr:colOff>1399680</xdr:colOff>
      <xdr:row>136</xdr:row>
      <xdr:rowOff>742680</xdr:rowOff>
    </xdr:to>
    <xdr:pic>
      <xdr:nvPicPr>
        <xdr:cNvPr id="120" name="Grafik 29">
          <a:extLst>
            <a:ext uri="{FF2B5EF4-FFF2-40B4-BE49-F238E27FC236}">
              <a16:creationId xmlns:a16="http://schemas.microsoft.com/office/drawing/2014/main" id="{00000000-0008-0000-0000-000078000000}"/>
            </a:ext>
          </a:extLst>
        </xdr:cNvPr>
        <xdr:cNvPicPr/>
      </xdr:nvPicPr>
      <xdr:blipFill>
        <a:blip xmlns:r="http://schemas.openxmlformats.org/officeDocument/2006/relationships" r:embed="rId25"/>
        <a:stretch/>
      </xdr:blipFill>
      <xdr:spPr>
        <a:xfrm>
          <a:off x="518400" y="128006640"/>
          <a:ext cx="1304280" cy="637920"/>
        </a:xfrm>
        <a:prstGeom prst="rect">
          <a:avLst/>
        </a:prstGeom>
        <a:ln w="0">
          <a:noFill/>
        </a:ln>
      </xdr:spPr>
    </xdr:pic>
    <xdr:clientData/>
  </xdr:twoCellAnchor>
  <xdr:twoCellAnchor editAs="oneCell">
    <xdr:from>
      <xdr:col>1</xdr:col>
      <xdr:colOff>133200</xdr:colOff>
      <xdr:row>137</xdr:row>
      <xdr:rowOff>66600</xdr:rowOff>
    </xdr:from>
    <xdr:to>
      <xdr:col>1</xdr:col>
      <xdr:colOff>1377000</xdr:colOff>
      <xdr:row>137</xdr:row>
      <xdr:rowOff>866520</xdr:rowOff>
    </xdr:to>
    <xdr:pic>
      <xdr:nvPicPr>
        <xdr:cNvPr id="121" name="Grafik 30">
          <a:extLst>
            <a:ext uri="{FF2B5EF4-FFF2-40B4-BE49-F238E27FC236}">
              <a16:creationId xmlns:a16="http://schemas.microsoft.com/office/drawing/2014/main" id="{00000000-0008-0000-0000-000079000000}"/>
            </a:ext>
          </a:extLst>
        </xdr:cNvPr>
        <xdr:cNvPicPr/>
      </xdr:nvPicPr>
      <xdr:blipFill>
        <a:blip xmlns:r="http://schemas.openxmlformats.org/officeDocument/2006/relationships" r:embed="rId26"/>
        <a:stretch/>
      </xdr:blipFill>
      <xdr:spPr>
        <a:xfrm>
          <a:off x="556200" y="128958840"/>
          <a:ext cx="1243800" cy="799920"/>
        </a:xfrm>
        <a:prstGeom prst="rect">
          <a:avLst/>
        </a:prstGeom>
        <a:ln w="0">
          <a:noFill/>
        </a:ln>
      </xdr:spPr>
    </xdr:pic>
    <xdr:clientData/>
  </xdr:twoCellAnchor>
  <xdr:twoCellAnchor editAs="oneCell">
    <xdr:from>
      <xdr:col>1</xdr:col>
      <xdr:colOff>38160</xdr:colOff>
      <xdr:row>138</xdr:row>
      <xdr:rowOff>142920</xdr:rowOff>
    </xdr:from>
    <xdr:to>
      <xdr:col>1</xdr:col>
      <xdr:colOff>1428120</xdr:colOff>
      <xdr:row>138</xdr:row>
      <xdr:rowOff>752040</xdr:rowOff>
    </xdr:to>
    <xdr:pic>
      <xdr:nvPicPr>
        <xdr:cNvPr id="122" name="Grafik 31">
          <a:extLst>
            <a:ext uri="{FF2B5EF4-FFF2-40B4-BE49-F238E27FC236}">
              <a16:creationId xmlns:a16="http://schemas.microsoft.com/office/drawing/2014/main" id="{00000000-0008-0000-0000-00007A000000}"/>
            </a:ext>
          </a:extLst>
        </xdr:cNvPr>
        <xdr:cNvPicPr/>
      </xdr:nvPicPr>
      <xdr:blipFill>
        <a:blip xmlns:r="http://schemas.openxmlformats.org/officeDocument/2006/relationships" r:embed="rId27"/>
        <a:stretch/>
      </xdr:blipFill>
      <xdr:spPr>
        <a:xfrm>
          <a:off x="461160" y="130025880"/>
          <a:ext cx="1389960" cy="609120"/>
        </a:xfrm>
        <a:prstGeom prst="rect">
          <a:avLst/>
        </a:prstGeom>
        <a:ln w="0">
          <a:noFill/>
        </a:ln>
      </xdr:spPr>
    </xdr:pic>
    <xdr:clientData/>
  </xdr:twoCellAnchor>
  <xdr:twoCellAnchor editAs="oneCell">
    <xdr:from>
      <xdr:col>1</xdr:col>
      <xdr:colOff>95400</xdr:colOff>
      <xdr:row>139</xdr:row>
      <xdr:rowOff>95400</xdr:rowOff>
    </xdr:from>
    <xdr:to>
      <xdr:col>1</xdr:col>
      <xdr:colOff>1340280</xdr:colOff>
      <xdr:row>139</xdr:row>
      <xdr:rowOff>799920</xdr:rowOff>
    </xdr:to>
    <xdr:pic>
      <xdr:nvPicPr>
        <xdr:cNvPr id="123" name="Grafik 32">
          <a:extLst>
            <a:ext uri="{FF2B5EF4-FFF2-40B4-BE49-F238E27FC236}">
              <a16:creationId xmlns:a16="http://schemas.microsoft.com/office/drawing/2014/main" id="{00000000-0008-0000-0000-00007B000000}"/>
            </a:ext>
          </a:extLst>
        </xdr:cNvPr>
        <xdr:cNvPicPr/>
      </xdr:nvPicPr>
      <xdr:blipFill>
        <a:blip xmlns:r="http://schemas.openxmlformats.org/officeDocument/2006/relationships" r:embed="rId28"/>
        <a:stretch/>
      </xdr:blipFill>
      <xdr:spPr>
        <a:xfrm>
          <a:off x="518400" y="130969080"/>
          <a:ext cx="1244880" cy="704520"/>
        </a:xfrm>
        <a:prstGeom prst="rect">
          <a:avLst/>
        </a:prstGeom>
        <a:ln w="0">
          <a:noFill/>
        </a:ln>
      </xdr:spPr>
    </xdr:pic>
    <xdr:clientData/>
  </xdr:twoCellAnchor>
  <xdr:twoCellAnchor editAs="oneCell">
    <xdr:from>
      <xdr:col>1</xdr:col>
      <xdr:colOff>181080</xdr:colOff>
      <xdr:row>140</xdr:row>
      <xdr:rowOff>47520</xdr:rowOff>
    </xdr:from>
    <xdr:to>
      <xdr:col>1</xdr:col>
      <xdr:colOff>1180800</xdr:colOff>
      <xdr:row>140</xdr:row>
      <xdr:rowOff>1308600</xdr:rowOff>
    </xdr:to>
    <xdr:pic>
      <xdr:nvPicPr>
        <xdr:cNvPr id="124" name="Grafik 33">
          <a:extLst>
            <a:ext uri="{FF2B5EF4-FFF2-40B4-BE49-F238E27FC236}">
              <a16:creationId xmlns:a16="http://schemas.microsoft.com/office/drawing/2014/main" id="{00000000-0008-0000-0000-00007C000000}"/>
            </a:ext>
          </a:extLst>
        </xdr:cNvPr>
        <xdr:cNvPicPr/>
      </xdr:nvPicPr>
      <xdr:blipFill>
        <a:blip xmlns:r="http://schemas.openxmlformats.org/officeDocument/2006/relationships" r:embed="rId29"/>
        <a:stretch/>
      </xdr:blipFill>
      <xdr:spPr>
        <a:xfrm>
          <a:off x="604080" y="131911560"/>
          <a:ext cx="999720" cy="1261080"/>
        </a:xfrm>
        <a:prstGeom prst="rect">
          <a:avLst/>
        </a:prstGeom>
        <a:ln w="0">
          <a:noFill/>
        </a:ln>
      </xdr:spPr>
    </xdr:pic>
    <xdr:clientData/>
  </xdr:twoCellAnchor>
  <xdr:twoCellAnchor editAs="oneCell">
    <xdr:from>
      <xdr:col>1</xdr:col>
      <xdr:colOff>336960</xdr:colOff>
      <xdr:row>141</xdr:row>
      <xdr:rowOff>28440</xdr:rowOff>
    </xdr:from>
    <xdr:to>
      <xdr:col>1</xdr:col>
      <xdr:colOff>1085400</xdr:colOff>
      <xdr:row>141</xdr:row>
      <xdr:rowOff>1113120</xdr:rowOff>
    </xdr:to>
    <xdr:pic>
      <xdr:nvPicPr>
        <xdr:cNvPr id="125" name="Grafik 34">
          <a:extLst>
            <a:ext uri="{FF2B5EF4-FFF2-40B4-BE49-F238E27FC236}">
              <a16:creationId xmlns:a16="http://schemas.microsoft.com/office/drawing/2014/main" id="{00000000-0008-0000-0000-00007D000000}"/>
            </a:ext>
          </a:extLst>
        </xdr:cNvPr>
        <xdr:cNvPicPr/>
      </xdr:nvPicPr>
      <xdr:blipFill>
        <a:blip xmlns:r="http://schemas.openxmlformats.org/officeDocument/2006/relationships" r:embed="rId30"/>
        <a:stretch/>
      </xdr:blipFill>
      <xdr:spPr>
        <a:xfrm>
          <a:off x="759960" y="133254720"/>
          <a:ext cx="748440" cy="1084680"/>
        </a:xfrm>
        <a:prstGeom prst="rect">
          <a:avLst/>
        </a:prstGeom>
        <a:ln w="0">
          <a:noFill/>
        </a:ln>
      </xdr:spPr>
    </xdr:pic>
    <xdr:clientData/>
  </xdr:twoCellAnchor>
  <xdr:twoCellAnchor editAs="oneCell">
    <xdr:from>
      <xdr:col>1</xdr:col>
      <xdr:colOff>140040</xdr:colOff>
      <xdr:row>142</xdr:row>
      <xdr:rowOff>38160</xdr:rowOff>
    </xdr:from>
    <xdr:to>
      <xdr:col>1</xdr:col>
      <xdr:colOff>1333440</xdr:colOff>
      <xdr:row>142</xdr:row>
      <xdr:rowOff>1374840</xdr:rowOff>
    </xdr:to>
    <xdr:pic>
      <xdr:nvPicPr>
        <xdr:cNvPr id="126" name="Grafik 35">
          <a:extLst>
            <a:ext uri="{FF2B5EF4-FFF2-40B4-BE49-F238E27FC236}">
              <a16:creationId xmlns:a16="http://schemas.microsoft.com/office/drawing/2014/main" id="{00000000-0008-0000-0000-00007E000000}"/>
            </a:ext>
          </a:extLst>
        </xdr:cNvPr>
        <xdr:cNvPicPr/>
      </xdr:nvPicPr>
      <xdr:blipFill>
        <a:blip xmlns:r="http://schemas.openxmlformats.org/officeDocument/2006/relationships" r:embed="rId31"/>
        <a:stretch/>
      </xdr:blipFill>
      <xdr:spPr>
        <a:xfrm flipH="1">
          <a:off x="563040" y="134493120"/>
          <a:ext cx="1193400" cy="1336680"/>
        </a:xfrm>
        <a:prstGeom prst="rect">
          <a:avLst/>
        </a:prstGeom>
        <a:ln w="0">
          <a:noFill/>
        </a:ln>
      </xdr:spPr>
    </xdr:pic>
    <xdr:clientData/>
  </xdr:twoCellAnchor>
  <xdr:twoCellAnchor editAs="oneCell">
    <xdr:from>
      <xdr:col>1</xdr:col>
      <xdr:colOff>276120</xdr:colOff>
      <xdr:row>143</xdr:row>
      <xdr:rowOff>38160</xdr:rowOff>
    </xdr:from>
    <xdr:to>
      <xdr:col>1</xdr:col>
      <xdr:colOff>1182600</xdr:colOff>
      <xdr:row>143</xdr:row>
      <xdr:rowOff>990360</xdr:rowOff>
    </xdr:to>
    <xdr:pic>
      <xdr:nvPicPr>
        <xdr:cNvPr id="127" name="Grafik 36">
          <a:extLst>
            <a:ext uri="{FF2B5EF4-FFF2-40B4-BE49-F238E27FC236}">
              <a16:creationId xmlns:a16="http://schemas.microsoft.com/office/drawing/2014/main" id="{00000000-0008-0000-0000-00007F000000}"/>
            </a:ext>
          </a:extLst>
        </xdr:cNvPr>
        <xdr:cNvPicPr/>
      </xdr:nvPicPr>
      <xdr:blipFill>
        <a:blip xmlns:r="http://schemas.openxmlformats.org/officeDocument/2006/relationships" r:embed="rId32"/>
        <a:stretch/>
      </xdr:blipFill>
      <xdr:spPr>
        <a:xfrm>
          <a:off x="699120" y="135959760"/>
          <a:ext cx="906480" cy="952200"/>
        </a:xfrm>
        <a:prstGeom prst="rect">
          <a:avLst/>
        </a:prstGeom>
        <a:ln w="0">
          <a:noFill/>
        </a:ln>
      </xdr:spPr>
    </xdr:pic>
    <xdr:clientData/>
  </xdr:twoCellAnchor>
  <xdr:twoCellAnchor editAs="oneCell">
    <xdr:from>
      <xdr:col>1</xdr:col>
      <xdr:colOff>66600</xdr:colOff>
      <xdr:row>144</xdr:row>
      <xdr:rowOff>237960</xdr:rowOff>
    </xdr:from>
    <xdr:to>
      <xdr:col>1</xdr:col>
      <xdr:colOff>1406160</xdr:colOff>
      <xdr:row>144</xdr:row>
      <xdr:rowOff>694800</xdr:rowOff>
    </xdr:to>
    <xdr:pic>
      <xdr:nvPicPr>
        <xdr:cNvPr id="128" name="Grafik 37">
          <a:extLst>
            <a:ext uri="{FF2B5EF4-FFF2-40B4-BE49-F238E27FC236}">
              <a16:creationId xmlns:a16="http://schemas.microsoft.com/office/drawing/2014/main" id="{00000000-0008-0000-0000-000080000000}"/>
            </a:ext>
          </a:extLst>
        </xdr:cNvPr>
        <xdr:cNvPicPr/>
      </xdr:nvPicPr>
      <xdr:blipFill>
        <a:blip xmlns:r="http://schemas.openxmlformats.org/officeDocument/2006/relationships" r:embed="rId33"/>
        <a:stretch/>
      </xdr:blipFill>
      <xdr:spPr>
        <a:xfrm>
          <a:off x="489600" y="137150280"/>
          <a:ext cx="1339560" cy="456840"/>
        </a:xfrm>
        <a:prstGeom prst="rect">
          <a:avLst/>
        </a:prstGeom>
        <a:ln w="0">
          <a:noFill/>
        </a:ln>
      </xdr:spPr>
    </xdr:pic>
    <xdr:clientData/>
  </xdr:twoCellAnchor>
  <xdr:twoCellAnchor editAs="oneCell">
    <xdr:from>
      <xdr:col>1</xdr:col>
      <xdr:colOff>114480</xdr:colOff>
      <xdr:row>145</xdr:row>
      <xdr:rowOff>66600</xdr:rowOff>
    </xdr:from>
    <xdr:to>
      <xdr:col>1</xdr:col>
      <xdr:colOff>1342800</xdr:colOff>
      <xdr:row>145</xdr:row>
      <xdr:rowOff>1469520</xdr:rowOff>
    </xdr:to>
    <xdr:pic>
      <xdr:nvPicPr>
        <xdr:cNvPr id="129" name="Grafik 38">
          <a:extLst>
            <a:ext uri="{FF2B5EF4-FFF2-40B4-BE49-F238E27FC236}">
              <a16:creationId xmlns:a16="http://schemas.microsoft.com/office/drawing/2014/main" id="{00000000-0008-0000-0000-000081000000}"/>
            </a:ext>
          </a:extLst>
        </xdr:cNvPr>
        <xdr:cNvPicPr/>
      </xdr:nvPicPr>
      <xdr:blipFill>
        <a:blip xmlns:r="http://schemas.openxmlformats.org/officeDocument/2006/relationships" r:embed="rId34"/>
        <a:stretch/>
      </xdr:blipFill>
      <xdr:spPr>
        <a:xfrm>
          <a:off x="537480" y="137969640"/>
          <a:ext cx="1228320" cy="1402920"/>
        </a:xfrm>
        <a:prstGeom prst="rect">
          <a:avLst/>
        </a:prstGeom>
        <a:ln w="0">
          <a:noFill/>
        </a:ln>
      </xdr:spPr>
    </xdr:pic>
    <xdr:clientData/>
  </xdr:twoCellAnchor>
  <xdr:twoCellAnchor editAs="oneCell">
    <xdr:from>
      <xdr:col>1</xdr:col>
      <xdr:colOff>110160</xdr:colOff>
      <xdr:row>146</xdr:row>
      <xdr:rowOff>123840</xdr:rowOff>
    </xdr:from>
    <xdr:to>
      <xdr:col>1</xdr:col>
      <xdr:colOff>1353600</xdr:colOff>
      <xdr:row>146</xdr:row>
      <xdr:rowOff>771120</xdr:rowOff>
    </xdr:to>
    <xdr:pic>
      <xdr:nvPicPr>
        <xdr:cNvPr id="130" name="Grafik 39">
          <a:extLst>
            <a:ext uri="{FF2B5EF4-FFF2-40B4-BE49-F238E27FC236}">
              <a16:creationId xmlns:a16="http://schemas.microsoft.com/office/drawing/2014/main" id="{00000000-0008-0000-0000-000082000000}"/>
            </a:ext>
          </a:extLst>
        </xdr:cNvPr>
        <xdr:cNvPicPr/>
      </xdr:nvPicPr>
      <xdr:blipFill>
        <a:blip xmlns:r="http://schemas.openxmlformats.org/officeDocument/2006/relationships" r:embed="rId35"/>
        <a:stretch/>
      </xdr:blipFill>
      <xdr:spPr>
        <a:xfrm>
          <a:off x="533160" y="139541400"/>
          <a:ext cx="1243440" cy="647280"/>
        </a:xfrm>
        <a:prstGeom prst="rect">
          <a:avLst/>
        </a:prstGeom>
        <a:ln w="0">
          <a:noFill/>
        </a:ln>
      </xdr:spPr>
    </xdr:pic>
    <xdr:clientData/>
  </xdr:twoCellAnchor>
  <xdr:twoCellAnchor editAs="oneCell">
    <xdr:from>
      <xdr:col>1</xdr:col>
      <xdr:colOff>104760</xdr:colOff>
      <xdr:row>147</xdr:row>
      <xdr:rowOff>66600</xdr:rowOff>
    </xdr:from>
    <xdr:to>
      <xdr:col>1</xdr:col>
      <xdr:colOff>1380600</xdr:colOff>
      <xdr:row>147</xdr:row>
      <xdr:rowOff>949320</xdr:rowOff>
    </xdr:to>
    <xdr:pic>
      <xdr:nvPicPr>
        <xdr:cNvPr id="131" name="Grafik 40">
          <a:extLst>
            <a:ext uri="{FF2B5EF4-FFF2-40B4-BE49-F238E27FC236}">
              <a16:creationId xmlns:a16="http://schemas.microsoft.com/office/drawing/2014/main" id="{00000000-0008-0000-0000-000083000000}"/>
            </a:ext>
          </a:extLst>
        </xdr:cNvPr>
        <xdr:cNvPicPr/>
      </xdr:nvPicPr>
      <xdr:blipFill>
        <a:blip xmlns:r="http://schemas.openxmlformats.org/officeDocument/2006/relationships" r:embed="rId36"/>
        <a:stretch/>
      </xdr:blipFill>
      <xdr:spPr>
        <a:xfrm>
          <a:off x="527760" y="140474520"/>
          <a:ext cx="1275840" cy="882720"/>
        </a:xfrm>
        <a:prstGeom prst="rect">
          <a:avLst/>
        </a:prstGeom>
        <a:ln w="0">
          <a:noFill/>
        </a:ln>
      </xdr:spPr>
    </xdr:pic>
    <xdr:clientData/>
  </xdr:twoCellAnchor>
  <xdr:twoCellAnchor editAs="oneCell">
    <xdr:from>
      <xdr:col>1</xdr:col>
      <xdr:colOff>47520</xdr:colOff>
      <xdr:row>148</xdr:row>
      <xdr:rowOff>66600</xdr:rowOff>
    </xdr:from>
    <xdr:to>
      <xdr:col>1</xdr:col>
      <xdr:colOff>1425600</xdr:colOff>
      <xdr:row>148</xdr:row>
      <xdr:rowOff>856800</xdr:rowOff>
    </xdr:to>
    <xdr:pic>
      <xdr:nvPicPr>
        <xdr:cNvPr id="132" name="Grafik 41">
          <a:extLst>
            <a:ext uri="{FF2B5EF4-FFF2-40B4-BE49-F238E27FC236}">
              <a16:creationId xmlns:a16="http://schemas.microsoft.com/office/drawing/2014/main" id="{00000000-0008-0000-0000-000084000000}"/>
            </a:ext>
          </a:extLst>
        </xdr:cNvPr>
        <xdr:cNvPicPr/>
      </xdr:nvPicPr>
      <xdr:blipFill>
        <a:blip xmlns:r="http://schemas.openxmlformats.org/officeDocument/2006/relationships" r:embed="rId37"/>
        <a:stretch/>
      </xdr:blipFill>
      <xdr:spPr>
        <a:xfrm>
          <a:off x="470520" y="141465240"/>
          <a:ext cx="1378080" cy="790200"/>
        </a:xfrm>
        <a:prstGeom prst="rect">
          <a:avLst/>
        </a:prstGeom>
        <a:ln w="0">
          <a:noFill/>
        </a:ln>
      </xdr:spPr>
    </xdr:pic>
    <xdr:clientData/>
  </xdr:twoCellAnchor>
  <xdr:twoCellAnchor editAs="oneCell">
    <xdr:from>
      <xdr:col>1</xdr:col>
      <xdr:colOff>123840</xdr:colOff>
      <xdr:row>149</xdr:row>
      <xdr:rowOff>114480</xdr:rowOff>
    </xdr:from>
    <xdr:to>
      <xdr:col>1</xdr:col>
      <xdr:colOff>1321560</xdr:colOff>
      <xdr:row>149</xdr:row>
      <xdr:rowOff>904680</xdr:rowOff>
    </xdr:to>
    <xdr:pic>
      <xdr:nvPicPr>
        <xdr:cNvPr id="133" name="Grafik 42">
          <a:extLst>
            <a:ext uri="{FF2B5EF4-FFF2-40B4-BE49-F238E27FC236}">
              <a16:creationId xmlns:a16="http://schemas.microsoft.com/office/drawing/2014/main" id="{00000000-0008-0000-0000-000085000000}"/>
            </a:ext>
          </a:extLst>
        </xdr:cNvPr>
        <xdr:cNvPicPr/>
      </xdr:nvPicPr>
      <xdr:blipFill>
        <a:blip xmlns:r="http://schemas.openxmlformats.org/officeDocument/2006/relationships" r:embed="rId38"/>
        <a:stretch/>
      </xdr:blipFill>
      <xdr:spPr>
        <a:xfrm>
          <a:off x="546840" y="142503840"/>
          <a:ext cx="1197720" cy="790200"/>
        </a:xfrm>
        <a:prstGeom prst="rect">
          <a:avLst/>
        </a:prstGeom>
        <a:ln w="0">
          <a:noFill/>
        </a:ln>
      </xdr:spPr>
    </xdr:pic>
    <xdr:clientData/>
  </xdr:twoCellAnchor>
  <xdr:twoCellAnchor editAs="oneCell">
    <xdr:from>
      <xdr:col>1</xdr:col>
      <xdr:colOff>114480</xdr:colOff>
      <xdr:row>150</xdr:row>
      <xdr:rowOff>76320</xdr:rowOff>
    </xdr:from>
    <xdr:to>
      <xdr:col>1</xdr:col>
      <xdr:colOff>1361880</xdr:colOff>
      <xdr:row>150</xdr:row>
      <xdr:rowOff>904680</xdr:rowOff>
    </xdr:to>
    <xdr:pic>
      <xdr:nvPicPr>
        <xdr:cNvPr id="134" name="Grafik 43">
          <a:extLst>
            <a:ext uri="{FF2B5EF4-FFF2-40B4-BE49-F238E27FC236}">
              <a16:creationId xmlns:a16="http://schemas.microsoft.com/office/drawing/2014/main" id="{00000000-0008-0000-0000-000086000000}"/>
            </a:ext>
          </a:extLst>
        </xdr:cNvPr>
        <xdr:cNvPicPr/>
      </xdr:nvPicPr>
      <xdr:blipFill>
        <a:blip xmlns:r="http://schemas.openxmlformats.org/officeDocument/2006/relationships" r:embed="rId39"/>
        <a:stretch/>
      </xdr:blipFill>
      <xdr:spPr>
        <a:xfrm>
          <a:off x="537480" y="143456040"/>
          <a:ext cx="1247400" cy="828360"/>
        </a:xfrm>
        <a:prstGeom prst="rect">
          <a:avLst/>
        </a:prstGeom>
        <a:ln w="0">
          <a:noFill/>
        </a:ln>
      </xdr:spPr>
    </xdr:pic>
    <xdr:clientData/>
  </xdr:twoCellAnchor>
  <xdr:twoCellAnchor editAs="oneCell">
    <xdr:from>
      <xdr:col>1</xdr:col>
      <xdr:colOff>66600</xdr:colOff>
      <xdr:row>151</xdr:row>
      <xdr:rowOff>228600</xdr:rowOff>
    </xdr:from>
    <xdr:to>
      <xdr:col>1</xdr:col>
      <xdr:colOff>1392120</xdr:colOff>
      <xdr:row>151</xdr:row>
      <xdr:rowOff>685440</xdr:rowOff>
    </xdr:to>
    <xdr:pic>
      <xdr:nvPicPr>
        <xdr:cNvPr id="135" name="Grafik 44">
          <a:extLst>
            <a:ext uri="{FF2B5EF4-FFF2-40B4-BE49-F238E27FC236}">
              <a16:creationId xmlns:a16="http://schemas.microsoft.com/office/drawing/2014/main" id="{00000000-0008-0000-0000-000087000000}"/>
            </a:ext>
          </a:extLst>
        </xdr:cNvPr>
        <xdr:cNvPicPr/>
      </xdr:nvPicPr>
      <xdr:blipFill>
        <a:blip xmlns:r="http://schemas.openxmlformats.org/officeDocument/2006/relationships" r:embed="rId40"/>
        <a:stretch/>
      </xdr:blipFill>
      <xdr:spPr>
        <a:xfrm>
          <a:off x="489600" y="144599040"/>
          <a:ext cx="1325520" cy="456840"/>
        </a:xfrm>
        <a:prstGeom prst="rect">
          <a:avLst/>
        </a:prstGeom>
        <a:ln w="0">
          <a:noFill/>
        </a:ln>
      </xdr:spPr>
    </xdr:pic>
    <xdr:clientData/>
  </xdr:twoCellAnchor>
  <xdr:twoCellAnchor editAs="oneCell">
    <xdr:from>
      <xdr:col>1</xdr:col>
      <xdr:colOff>219240</xdr:colOff>
      <xdr:row>152</xdr:row>
      <xdr:rowOff>85680</xdr:rowOff>
    </xdr:from>
    <xdr:to>
      <xdr:col>1</xdr:col>
      <xdr:colOff>1228680</xdr:colOff>
      <xdr:row>152</xdr:row>
      <xdr:rowOff>939600</xdr:rowOff>
    </xdr:to>
    <xdr:pic>
      <xdr:nvPicPr>
        <xdr:cNvPr id="136" name="Grafik 45">
          <a:extLst>
            <a:ext uri="{FF2B5EF4-FFF2-40B4-BE49-F238E27FC236}">
              <a16:creationId xmlns:a16="http://schemas.microsoft.com/office/drawing/2014/main" id="{00000000-0008-0000-0000-000088000000}"/>
            </a:ext>
          </a:extLst>
        </xdr:cNvPr>
        <xdr:cNvPicPr/>
      </xdr:nvPicPr>
      <xdr:blipFill>
        <a:blip xmlns:r="http://schemas.openxmlformats.org/officeDocument/2006/relationships" r:embed="rId41"/>
        <a:stretch/>
      </xdr:blipFill>
      <xdr:spPr>
        <a:xfrm>
          <a:off x="642240" y="145446840"/>
          <a:ext cx="1009440" cy="853920"/>
        </a:xfrm>
        <a:prstGeom prst="rect">
          <a:avLst/>
        </a:prstGeom>
        <a:ln w="0">
          <a:noFill/>
        </a:ln>
      </xdr:spPr>
    </xdr:pic>
    <xdr:clientData/>
  </xdr:twoCellAnchor>
  <xdr:twoCellAnchor editAs="oneCell">
    <xdr:from>
      <xdr:col>1</xdr:col>
      <xdr:colOff>152280</xdr:colOff>
      <xdr:row>153</xdr:row>
      <xdr:rowOff>76320</xdr:rowOff>
    </xdr:from>
    <xdr:to>
      <xdr:col>1</xdr:col>
      <xdr:colOff>1325160</xdr:colOff>
      <xdr:row>153</xdr:row>
      <xdr:rowOff>1037880</xdr:rowOff>
    </xdr:to>
    <xdr:pic>
      <xdr:nvPicPr>
        <xdr:cNvPr id="137" name="Grafik 46">
          <a:extLst>
            <a:ext uri="{FF2B5EF4-FFF2-40B4-BE49-F238E27FC236}">
              <a16:creationId xmlns:a16="http://schemas.microsoft.com/office/drawing/2014/main" id="{00000000-0008-0000-0000-000089000000}"/>
            </a:ext>
          </a:extLst>
        </xdr:cNvPr>
        <xdr:cNvPicPr/>
      </xdr:nvPicPr>
      <xdr:blipFill>
        <a:blip xmlns:r="http://schemas.openxmlformats.org/officeDocument/2006/relationships" r:embed="rId42"/>
        <a:stretch/>
      </xdr:blipFill>
      <xdr:spPr>
        <a:xfrm>
          <a:off x="575280" y="146427840"/>
          <a:ext cx="1172880" cy="961560"/>
        </a:xfrm>
        <a:prstGeom prst="rect">
          <a:avLst/>
        </a:prstGeom>
        <a:ln w="0">
          <a:noFill/>
        </a:ln>
      </xdr:spPr>
    </xdr:pic>
    <xdr:clientData/>
  </xdr:twoCellAnchor>
  <xdr:twoCellAnchor editAs="oneCell">
    <xdr:from>
      <xdr:col>1</xdr:col>
      <xdr:colOff>114480</xdr:colOff>
      <xdr:row>154</xdr:row>
      <xdr:rowOff>38160</xdr:rowOff>
    </xdr:from>
    <xdr:to>
      <xdr:col>1</xdr:col>
      <xdr:colOff>1267560</xdr:colOff>
      <xdr:row>154</xdr:row>
      <xdr:rowOff>999720</xdr:rowOff>
    </xdr:to>
    <xdr:pic>
      <xdr:nvPicPr>
        <xdr:cNvPr id="138" name="Grafik 47">
          <a:extLst>
            <a:ext uri="{FF2B5EF4-FFF2-40B4-BE49-F238E27FC236}">
              <a16:creationId xmlns:a16="http://schemas.microsoft.com/office/drawing/2014/main" id="{00000000-0008-0000-0000-00008A000000}"/>
            </a:ext>
          </a:extLst>
        </xdr:cNvPr>
        <xdr:cNvPicPr/>
      </xdr:nvPicPr>
      <xdr:blipFill>
        <a:blip xmlns:r="http://schemas.openxmlformats.org/officeDocument/2006/relationships" r:embed="rId43"/>
        <a:stretch/>
      </xdr:blipFill>
      <xdr:spPr>
        <a:xfrm>
          <a:off x="537480" y="147466080"/>
          <a:ext cx="1153080" cy="961560"/>
        </a:xfrm>
        <a:prstGeom prst="rect">
          <a:avLst/>
        </a:prstGeom>
        <a:ln w="0">
          <a:noFill/>
        </a:ln>
      </xdr:spPr>
    </xdr:pic>
    <xdr:clientData/>
  </xdr:twoCellAnchor>
  <xdr:twoCellAnchor editAs="oneCell">
    <xdr:from>
      <xdr:col>1</xdr:col>
      <xdr:colOff>133200</xdr:colOff>
      <xdr:row>155</xdr:row>
      <xdr:rowOff>91800</xdr:rowOff>
    </xdr:from>
    <xdr:to>
      <xdr:col>1</xdr:col>
      <xdr:colOff>1314000</xdr:colOff>
      <xdr:row>155</xdr:row>
      <xdr:rowOff>2102040</xdr:rowOff>
    </xdr:to>
    <xdr:pic>
      <xdr:nvPicPr>
        <xdr:cNvPr id="139" name="Grafik 48">
          <a:extLst>
            <a:ext uri="{FF2B5EF4-FFF2-40B4-BE49-F238E27FC236}">
              <a16:creationId xmlns:a16="http://schemas.microsoft.com/office/drawing/2014/main" id="{00000000-0008-0000-0000-00008B000000}"/>
            </a:ext>
          </a:extLst>
        </xdr:cNvPr>
        <xdr:cNvPicPr/>
      </xdr:nvPicPr>
      <xdr:blipFill>
        <a:blip xmlns:r="http://schemas.openxmlformats.org/officeDocument/2006/relationships" r:embed="rId44"/>
        <a:stretch/>
      </xdr:blipFill>
      <xdr:spPr>
        <a:xfrm>
          <a:off x="556200" y="148548600"/>
          <a:ext cx="1180800" cy="2010240"/>
        </a:xfrm>
        <a:prstGeom prst="rect">
          <a:avLst/>
        </a:prstGeom>
        <a:ln w="0">
          <a:noFill/>
        </a:ln>
      </xdr:spPr>
    </xdr:pic>
    <xdr:clientData/>
  </xdr:twoCellAnchor>
  <xdr:twoCellAnchor editAs="oneCell">
    <xdr:from>
      <xdr:col>1</xdr:col>
      <xdr:colOff>219240</xdr:colOff>
      <xdr:row>156</xdr:row>
      <xdr:rowOff>57240</xdr:rowOff>
    </xdr:from>
    <xdr:to>
      <xdr:col>1</xdr:col>
      <xdr:colOff>937080</xdr:colOff>
      <xdr:row>156</xdr:row>
      <xdr:rowOff>866520</xdr:rowOff>
    </xdr:to>
    <xdr:pic>
      <xdr:nvPicPr>
        <xdr:cNvPr id="140" name="Grafik 3">
          <a:extLst>
            <a:ext uri="{FF2B5EF4-FFF2-40B4-BE49-F238E27FC236}">
              <a16:creationId xmlns:a16="http://schemas.microsoft.com/office/drawing/2014/main" id="{00000000-0008-0000-0000-00008C000000}"/>
            </a:ext>
          </a:extLst>
        </xdr:cNvPr>
        <xdr:cNvPicPr/>
      </xdr:nvPicPr>
      <xdr:blipFill>
        <a:blip xmlns:r="http://schemas.openxmlformats.org/officeDocument/2006/relationships" r:embed="rId45"/>
        <a:stretch/>
      </xdr:blipFill>
      <xdr:spPr>
        <a:xfrm>
          <a:off x="642240" y="150647400"/>
          <a:ext cx="717840" cy="809280"/>
        </a:xfrm>
        <a:prstGeom prst="rect">
          <a:avLst/>
        </a:prstGeom>
        <a:ln w="0">
          <a:noFill/>
        </a:ln>
      </xdr:spPr>
    </xdr:pic>
    <xdr:clientData/>
  </xdr:twoCellAnchor>
  <xdr:twoCellAnchor editAs="oneCell">
    <xdr:from>
      <xdr:col>1</xdr:col>
      <xdr:colOff>47520</xdr:colOff>
      <xdr:row>157</xdr:row>
      <xdr:rowOff>76320</xdr:rowOff>
    </xdr:from>
    <xdr:to>
      <xdr:col>1</xdr:col>
      <xdr:colOff>1399320</xdr:colOff>
      <xdr:row>157</xdr:row>
      <xdr:rowOff>838080</xdr:rowOff>
    </xdr:to>
    <xdr:pic>
      <xdr:nvPicPr>
        <xdr:cNvPr id="141" name="Grafik 49">
          <a:extLst>
            <a:ext uri="{FF2B5EF4-FFF2-40B4-BE49-F238E27FC236}">
              <a16:creationId xmlns:a16="http://schemas.microsoft.com/office/drawing/2014/main" id="{00000000-0008-0000-0000-00008D000000}"/>
            </a:ext>
          </a:extLst>
        </xdr:cNvPr>
        <xdr:cNvPicPr/>
      </xdr:nvPicPr>
      <xdr:blipFill>
        <a:blip xmlns:r="http://schemas.openxmlformats.org/officeDocument/2006/relationships" r:embed="rId46"/>
        <a:stretch/>
      </xdr:blipFill>
      <xdr:spPr>
        <a:xfrm>
          <a:off x="470520" y="151657200"/>
          <a:ext cx="1351800" cy="761760"/>
        </a:xfrm>
        <a:prstGeom prst="rect">
          <a:avLst/>
        </a:prstGeom>
        <a:ln w="0">
          <a:noFill/>
        </a:ln>
      </xdr:spPr>
    </xdr:pic>
    <xdr:clientData/>
  </xdr:twoCellAnchor>
  <xdr:twoCellAnchor editAs="oneCell">
    <xdr:from>
      <xdr:col>1</xdr:col>
      <xdr:colOff>114480</xdr:colOff>
      <xdr:row>158</xdr:row>
      <xdr:rowOff>104760</xdr:rowOff>
    </xdr:from>
    <xdr:to>
      <xdr:col>1</xdr:col>
      <xdr:colOff>1383480</xdr:colOff>
      <xdr:row>158</xdr:row>
      <xdr:rowOff>780840</xdr:rowOff>
    </xdr:to>
    <xdr:pic>
      <xdr:nvPicPr>
        <xdr:cNvPr id="142" name="Grafik 50">
          <a:extLst>
            <a:ext uri="{FF2B5EF4-FFF2-40B4-BE49-F238E27FC236}">
              <a16:creationId xmlns:a16="http://schemas.microsoft.com/office/drawing/2014/main" id="{00000000-0008-0000-0000-00008E000000}"/>
            </a:ext>
          </a:extLst>
        </xdr:cNvPr>
        <xdr:cNvPicPr/>
      </xdr:nvPicPr>
      <xdr:blipFill>
        <a:blip xmlns:r="http://schemas.openxmlformats.org/officeDocument/2006/relationships" r:embed="rId47"/>
        <a:stretch/>
      </xdr:blipFill>
      <xdr:spPr>
        <a:xfrm>
          <a:off x="537480" y="152676360"/>
          <a:ext cx="1269000" cy="676080"/>
        </a:xfrm>
        <a:prstGeom prst="rect">
          <a:avLst/>
        </a:prstGeom>
        <a:ln w="0">
          <a:noFill/>
        </a:ln>
      </xdr:spPr>
    </xdr:pic>
    <xdr:clientData/>
  </xdr:twoCellAnchor>
  <xdr:twoCellAnchor editAs="oneCell">
    <xdr:from>
      <xdr:col>1</xdr:col>
      <xdr:colOff>76320</xdr:colOff>
      <xdr:row>159</xdr:row>
      <xdr:rowOff>57240</xdr:rowOff>
    </xdr:from>
    <xdr:to>
      <xdr:col>1</xdr:col>
      <xdr:colOff>1411200</xdr:colOff>
      <xdr:row>159</xdr:row>
      <xdr:rowOff>790200</xdr:rowOff>
    </xdr:to>
    <xdr:pic>
      <xdr:nvPicPr>
        <xdr:cNvPr id="143" name="Grafik 51">
          <a:extLst>
            <a:ext uri="{FF2B5EF4-FFF2-40B4-BE49-F238E27FC236}">
              <a16:creationId xmlns:a16="http://schemas.microsoft.com/office/drawing/2014/main" id="{00000000-0008-0000-0000-00008F000000}"/>
            </a:ext>
          </a:extLst>
        </xdr:cNvPr>
        <xdr:cNvPicPr/>
      </xdr:nvPicPr>
      <xdr:blipFill>
        <a:blip xmlns:r="http://schemas.openxmlformats.org/officeDocument/2006/relationships" r:embed="rId48"/>
        <a:stretch/>
      </xdr:blipFill>
      <xdr:spPr>
        <a:xfrm>
          <a:off x="499320" y="153619200"/>
          <a:ext cx="1334880" cy="732960"/>
        </a:xfrm>
        <a:prstGeom prst="rect">
          <a:avLst/>
        </a:prstGeom>
        <a:ln w="0">
          <a:noFill/>
        </a:ln>
      </xdr:spPr>
    </xdr:pic>
    <xdr:clientData/>
  </xdr:twoCellAnchor>
  <xdr:twoCellAnchor editAs="oneCell">
    <xdr:from>
      <xdr:col>1</xdr:col>
      <xdr:colOff>181080</xdr:colOff>
      <xdr:row>160</xdr:row>
      <xdr:rowOff>57240</xdr:rowOff>
    </xdr:from>
    <xdr:to>
      <xdr:col>1</xdr:col>
      <xdr:colOff>1171440</xdr:colOff>
      <xdr:row>160</xdr:row>
      <xdr:rowOff>958680</xdr:rowOff>
    </xdr:to>
    <xdr:pic>
      <xdr:nvPicPr>
        <xdr:cNvPr id="144" name="Grafik 52">
          <a:extLst>
            <a:ext uri="{FF2B5EF4-FFF2-40B4-BE49-F238E27FC236}">
              <a16:creationId xmlns:a16="http://schemas.microsoft.com/office/drawing/2014/main" id="{00000000-0008-0000-0000-000090000000}"/>
            </a:ext>
          </a:extLst>
        </xdr:cNvPr>
        <xdr:cNvPicPr/>
      </xdr:nvPicPr>
      <xdr:blipFill>
        <a:blip xmlns:r="http://schemas.openxmlformats.org/officeDocument/2006/relationships" r:embed="rId49"/>
        <a:stretch/>
      </xdr:blipFill>
      <xdr:spPr>
        <a:xfrm>
          <a:off x="604080" y="154609920"/>
          <a:ext cx="990360" cy="901440"/>
        </a:xfrm>
        <a:prstGeom prst="rect">
          <a:avLst/>
        </a:prstGeom>
        <a:ln w="0">
          <a:noFill/>
        </a:ln>
      </xdr:spPr>
    </xdr:pic>
    <xdr:clientData/>
  </xdr:twoCellAnchor>
  <xdr:twoCellAnchor editAs="oneCell">
    <xdr:from>
      <xdr:col>1</xdr:col>
      <xdr:colOff>190440</xdr:colOff>
      <xdr:row>161</xdr:row>
      <xdr:rowOff>114120</xdr:rowOff>
    </xdr:from>
    <xdr:to>
      <xdr:col>1</xdr:col>
      <xdr:colOff>1291320</xdr:colOff>
      <xdr:row>161</xdr:row>
      <xdr:rowOff>1170720</xdr:rowOff>
    </xdr:to>
    <xdr:pic>
      <xdr:nvPicPr>
        <xdr:cNvPr id="145" name="Grafik 53">
          <a:extLst>
            <a:ext uri="{FF2B5EF4-FFF2-40B4-BE49-F238E27FC236}">
              <a16:creationId xmlns:a16="http://schemas.microsoft.com/office/drawing/2014/main" id="{00000000-0008-0000-0000-000091000000}"/>
            </a:ext>
          </a:extLst>
        </xdr:cNvPr>
        <xdr:cNvPicPr/>
      </xdr:nvPicPr>
      <xdr:blipFill>
        <a:blip xmlns:r="http://schemas.openxmlformats.org/officeDocument/2006/relationships" r:embed="rId50"/>
        <a:stretch/>
      </xdr:blipFill>
      <xdr:spPr>
        <a:xfrm>
          <a:off x="613440" y="155657520"/>
          <a:ext cx="1100880" cy="1056600"/>
        </a:xfrm>
        <a:prstGeom prst="rect">
          <a:avLst/>
        </a:prstGeom>
        <a:ln w="0">
          <a:noFill/>
        </a:ln>
      </xdr:spPr>
    </xdr:pic>
    <xdr:clientData/>
  </xdr:twoCellAnchor>
  <xdr:twoCellAnchor editAs="oneCell">
    <xdr:from>
      <xdr:col>1</xdr:col>
      <xdr:colOff>333360</xdr:colOff>
      <xdr:row>162</xdr:row>
      <xdr:rowOff>66600</xdr:rowOff>
    </xdr:from>
    <xdr:to>
      <xdr:col>1</xdr:col>
      <xdr:colOff>1209960</xdr:colOff>
      <xdr:row>162</xdr:row>
      <xdr:rowOff>1104480</xdr:rowOff>
    </xdr:to>
    <xdr:pic>
      <xdr:nvPicPr>
        <xdr:cNvPr id="146" name="Grafik 54">
          <a:extLst>
            <a:ext uri="{FF2B5EF4-FFF2-40B4-BE49-F238E27FC236}">
              <a16:creationId xmlns:a16="http://schemas.microsoft.com/office/drawing/2014/main" id="{00000000-0008-0000-0000-000092000000}"/>
            </a:ext>
          </a:extLst>
        </xdr:cNvPr>
        <xdr:cNvPicPr/>
      </xdr:nvPicPr>
      <xdr:blipFill>
        <a:blip xmlns:r="http://schemas.openxmlformats.org/officeDocument/2006/relationships" r:embed="rId51"/>
        <a:stretch/>
      </xdr:blipFill>
      <xdr:spPr>
        <a:xfrm>
          <a:off x="756360" y="156867120"/>
          <a:ext cx="876600" cy="1037880"/>
        </a:xfrm>
        <a:prstGeom prst="rect">
          <a:avLst/>
        </a:prstGeom>
        <a:ln w="0">
          <a:noFill/>
        </a:ln>
      </xdr:spPr>
    </xdr:pic>
    <xdr:clientData/>
  </xdr:twoCellAnchor>
  <xdr:twoCellAnchor editAs="oneCell">
    <xdr:from>
      <xdr:col>1</xdr:col>
      <xdr:colOff>228600</xdr:colOff>
      <xdr:row>163</xdr:row>
      <xdr:rowOff>38160</xdr:rowOff>
    </xdr:from>
    <xdr:to>
      <xdr:col>1</xdr:col>
      <xdr:colOff>1314000</xdr:colOff>
      <xdr:row>163</xdr:row>
      <xdr:rowOff>931680</xdr:rowOff>
    </xdr:to>
    <xdr:pic>
      <xdr:nvPicPr>
        <xdr:cNvPr id="147" name="Grafik 55">
          <a:extLst>
            <a:ext uri="{FF2B5EF4-FFF2-40B4-BE49-F238E27FC236}">
              <a16:creationId xmlns:a16="http://schemas.microsoft.com/office/drawing/2014/main" id="{00000000-0008-0000-0000-000093000000}"/>
            </a:ext>
          </a:extLst>
        </xdr:cNvPr>
        <xdr:cNvPicPr/>
      </xdr:nvPicPr>
      <xdr:blipFill>
        <a:blip xmlns:r="http://schemas.openxmlformats.org/officeDocument/2006/relationships" r:embed="rId52"/>
        <a:stretch/>
      </xdr:blipFill>
      <xdr:spPr>
        <a:xfrm>
          <a:off x="651600" y="158019840"/>
          <a:ext cx="1085400" cy="893520"/>
        </a:xfrm>
        <a:prstGeom prst="rect">
          <a:avLst/>
        </a:prstGeom>
        <a:ln w="0">
          <a:noFill/>
        </a:ln>
      </xdr:spPr>
    </xdr:pic>
    <xdr:clientData/>
  </xdr:twoCellAnchor>
  <xdr:twoCellAnchor editAs="oneCell">
    <xdr:from>
      <xdr:col>1</xdr:col>
      <xdr:colOff>314280</xdr:colOff>
      <xdr:row>164</xdr:row>
      <xdr:rowOff>19080</xdr:rowOff>
    </xdr:from>
    <xdr:to>
      <xdr:col>1</xdr:col>
      <xdr:colOff>1180800</xdr:colOff>
      <xdr:row>164</xdr:row>
      <xdr:rowOff>852480</xdr:rowOff>
    </xdr:to>
    <xdr:pic>
      <xdr:nvPicPr>
        <xdr:cNvPr id="148" name="Grafik 56">
          <a:extLst>
            <a:ext uri="{FF2B5EF4-FFF2-40B4-BE49-F238E27FC236}">
              <a16:creationId xmlns:a16="http://schemas.microsoft.com/office/drawing/2014/main" id="{00000000-0008-0000-0000-000094000000}"/>
            </a:ext>
          </a:extLst>
        </xdr:cNvPr>
        <xdr:cNvPicPr/>
      </xdr:nvPicPr>
      <xdr:blipFill>
        <a:blip xmlns:r="http://schemas.openxmlformats.org/officeDocument/2006/relationships" r:embed="rId53"/>
        <a:stretch/>
      </xdr:blipFill>
      <xdr:spPr>
        <a:xfrm>
          <a:off x="737280" y="158991480"/>
          <a:ext cx="866520" cy="833400"/>
        </a:xfrm>
        <a:prstGeom prst="rect">
          <a:avLst/>
        </a:prstGeom>
        <a:ln w="0">
          <a:noFill/>
        </a:ln>
      </xdr:spPr>
    </xdr:pic>
    <xdr:clientData/>
  </xdr:twoCellAnchor>
  <xdr:twoCellAnchor editAs="oneCell">
    <xdr:from>
      <xdr:col>1</xdr:col>
      <xdr:colOff>95400</xdr:colOff>
      <xdr:row>165</xdr:row>
      <xdr:rowOff>28440</xdr:rowOff>
    </xdr:from>
    <xdr:to>
      <xdr:col>1</xdr:col>
      <xdr:colOff>1333440</xdr:colOff>
      <xdr:row>165</xdr:row>
      <xdr:rowOff>924480</xdr:rowOff>
    </xdr:to>
    <xdr:pic>
      <xdr:nvPicPr>
        <xdr:cNvPr id="149" name="Grafik 57">
          <a:extLst>
            <a:ext uri="{FF2B5EF4-FFF2-40B4-BE49-F238E27FC236}">
              <a16:creationId xmlns:a16="http://schemas.microsoft.com/office/drawing/2014/main" id="{00000000-0008-0000-0000-000095000000}"/>
            </a:ext>
          </a:extLst>
        </xdr:cNvPr>
        <xdr:cNvPicPr/>
      </xdr:nvPicPr>
      <xdr:blipFill>
        <a:blip xmlns:r="http://schemas.openxmlformats.org/officeDocument/2006/relationships" r:embed="rId54"/>
        <a:stretch/>
      </xdr:blipFill>
      <xdr:spPr>
        <a:xfrm>
          <a:off x="518400" y="159991200"/>
          <a:ext cx="1238040" cy="896040"/>
        </a:xfrm>
        <a:prstGeom prst="rect">
          <a:avLst/>
        </a:prstGeom>
        <a:ln w="0">
          <a:noFill/>
        </a:ln>
      </xdr:spPr>
    </xdr:pic>
    <xdr:clientData/>
  </xdr:twoCellAnchor>
  <xdr:twoCellAnchor editAs="oneCell">
    <xdr:from>
      <xdr:col>1</xdr:col>
      <xdr:colOff>133200</xdr:colOff>
      <xdr:row>165</xdr:row>
      <xdr:rowOff>952560</xdr:rowOff>
    </xdr:from>
    <xdr:to>
      <xdr:col>1</xdr:col>
      <xdr:colOff>1342440</xdr:colOff>
      <xdr:row>166</xdr:row>
      <xdr:rowOff>1352160</xdr:rowOff>
    </xdr:to>
    <xdr:pic>
      <xdr:nvPicPr>
        <xdr:cNvPr id="150" name="Grafik 58">
          <a:extLst>
            <a:ext uri="{FF2B5EF4-FFF2-40B4-BE49-F238E27FC236}">
              <a16:creationId xmlns:a16="http://schemas.microsoft.com/office/drawing/2014/main" id="{00000000-0008-0000-0000-000096000000}"/>
            </a:ext>
          </a:extLst>
        </xdr:cNvPr>
        <xdr:cNvPicPr/>
      </xdr:nvPicPr>
      <xdr:blipFill>
        <a:blip xmlns:r="http://schemas.openxmlformats.org/officeDocument/2006/relationships" r:embed="rId55"/>
        <a:stretch/>
      </xdr:blipFill>
      <xdr:spPr>
        <a:xfrm>
          <a:off x="556200" y="160915320"/>
          <a:ext cx="1209240" cy="1390320"/>
        </a:xfrm>
        <a:prstGeom prst="rect">
          <a:avLst/>
        </a:prstGeom>
        <a:ln w="0">
          <a:noFill/>
        </a:ln>
      </xdr:spPr>
    </xdr:pic>
    <xdr:clientData/>
  </xdr:twoCellAnchor>
  <xdr:twoCellAnchor editAs="oneCell">
    <xdr:from>
      <xdr:col>1</xdr:col>
      <xdr:colOff>47520</xdr:colOff>
      <xdr:row>167</xdr:row>
      <xdr:rowOff>104760</xdr:rowOff>
    </xdr:from>
    <xdr:to>
      <xdr:col>1</xdr:col>
      <xdr:colOff>1437480</xdr:colOff>
      <xdr:row>167</xdr:row>
      <xdr:rowOff>933120</xdr:rowOff>
    </xdr:to>
    <xdr:pic>
      <xdr:nvPicPr>
        <xdr:cNvPr id="151" name="Grafik 59">
          <a:extLst>
            <a:ext uri="{FF2B5EF4-FFF2-40B4-BE49-F238E27FC236}">
              <a16:creationId xmlns:a16="http://schemas.microsoft.com/office/drawing/2014/main" id="{00000000-0008-0000-0000-000097000000}"/>
            </a:ext>
          </a:extLst>
        </xdr:cNvPr>
        <xdr:cNvPicPr/>
      </xdr:nvPicPr>
      <xdr:blipFill>
        <a:blip xmlns:r="http://schemas.openxmlformats.org/officeDocument/2006/relationships" r:embed="rId56"/>
        <a:stretch/>
      </xdr:blipFill>
      <xdr:spPr>
        <a:xfrm>
          <a:off x="470520" y="162458280"/>
          <a:ext cx="1389960" cy="828360"/>
        </a:xfrm>
        <a:prstGeom prst="rect">
          <a:avLst/>
        </a:prstGeom>
        <a:ln w="0">
          <a:noFill/>
        </a:ln>
      </xdr:spPr>
    </xdr:pic>
    <xdr:clientData/>
  </xdr:twoCellAnchor>
  <xdr:twoCellAnchor editAs="oneCell">
    <xdr:from>
      <xdr:col>1</xdr:col>
      <xdr:colOff>104760</xdr:colOff>
      <xdr:row>168</xdr:row>
      <xdr:rowOff>221760</xdr:rowOff>
    </xdr:from>
    <xdr:to>
      <xdr:col>1</xdr:col>
      <xdr:colOff>1390320</xdr:colOff>
      <xdr:row>168</xdr:row>
      <xdr:rowOff>828360</xdr:rowOff>
    </xdr:to>
    <xdr:pic>
      <xdr:nvPicPr>
        <xdr:cNvPr id="152" name="Grafik 60">
          <a:extLst>
            <a:ext uri="{FF2B5EF4-FFF2-40B4-BE49-F238E27FC236}">
              <a16:creationId xmlns:a16="http://schemas.microsoft.com/office/drawing/2014/main" id="{00000000-0008-0000-0000-000098000000}"/>
            </a:ext>
          </a:extLst>
        </xdr:cNvPr>
        <xdr:cNvPicPr/>
      </xdr:nvPicPr>
      <xdr:blipFill>
        <a:blip xmlns:r="http://schemas.openxmlformats.org/officeDocument/2006/relationships" r:embed="rId57"/>
        <a:stretch/>
      </xdr:blipFill>
      <xdr:spPr>
        <a:xfrm>
          <a:off x="527760" y="163566000"/>
          <a:ext cx="1285560" cy="606600"/>
        </a:xfrm>
        <a:prstGeom prst="rect">
          <a:avLst/>
        </a:prstGeom>
        <a:ln w="0">
          <a:noFill/>
        </a:ln>
      </xdr:spPr>
    </xdr:pic>
    <xdr:clientData/>
  </xdr:twoCellAnchor>
  <xdr:twoCellAnchor editAs="oneCell">
    <xdr:from>
      <xdr:col>1</xdr:col>
      <xdr:colOff>47520</xdr:colOff>
      <xdr:row>169</xdr:row>
      <xdr:rowOff>19080</xdr:rowOff>
    </xdr:from>
    <xdr:to>
      <xdr:col>1</xdr:col>
      <xdr:colOff>1420560</xdr:colOff>
      <xdr:row>169</xdr:row>
      <xdr:rowOff>828360</xdr:rowOff>
    </xdr:to>
    <xdr:pic>
      <xdr:nvPicPr>
        <xdr:cNvPr id="153" name="Grafik 61">
          <a:extLst>
            <a:ext uri="{FF2B5EF4-FFF2-40B4-BE49-F238E27FC236}">
              <a16:creationId xmlns:a16="http://schemas.microsoft.com/office/drawing/2014/main" id="{00000000-0008-0000-0000-000099000000}"/>
            </a:ext>
          </a:extLst>
        </xdr:cNvPr>
        <xdr:cNvPicPr/>
      </xdr:nvPicPr>
      <xdr:blipFill>
        <a:blip xmlns:r="http://schemas.openxmlformats.org/officeDocument/2006/relationships" r:embed="rId58"/>
        <a:stretch/>
      </xdr:blipFill>
      <xdr:spPr>
        <a:xfrm>
          <a:off x="470520" y="164354040"/>
          <a:ext cx="1373040" cy="809280"/>
        </a:xfrm>
        <a:prstGeom prst="rect">
          <a:avLst/>
        </a:prstGeom>
        <a:ln w="0">
          <a:noFill/>
        </a:ln>
      </xdr:spPr>
    </xdr:pic>
    <xdr:clientData/>
  </xdr:twoCellAnchor>
  <xdr:twoCellAnchor editAs="oneCell">
    <xdr:from>
      <xdr:col>1</xdr:col>
      <xdr:colOff>66600</xdr:colOff>
      <xdr:row>170</xdr:row>
      <xdr:rowOff>200160</xdr:rowOff>
    </xdr:from>
    <xdr:to>
      <xdr:col>1</xdr:col>
      <xdr:colOff>1395720</xdr:colOff>
      <xdr:row>170</xdr:row>
      <xdr:rowOff>733320</xdr:rowOff>
    </xdr:to>
    <xdr:pic>
      <xdr:nvPicPr>
        <xdr:cNvPr id="154" name="Grafik 62">
          <a:extLst>
            <a:ext uri="{FF2B5EF4-FFF2-40B4-BE49-F238E27FC236}">
              <a16:creationId xmlns:a16="http://schemas.microsoft.com/office/drawing/2014/main" id="{00000000-0008-0000-0000-00009A000000}"/>
            </a:ext>
          </a:extLst>
        </xdr:cNvPr>
        <xdr:cNvPicPr/>
      </xdr:nvPicPr>
      <xdr:blipFill>
        <a:blip xmlns:r="http://schemas.openxmlformats.org/officeDocument/2006/relationships" r:embed="rId59"/>
        <a:stretch/>
      </xdr:blipFill>
      <xdr:spPr>
        <a:xfrm>
          <a:off x="489600" y="165525480"/>
          <a:ext cx="1329120" cy="533160"/>
        </a:xfrm>
        <a:prstGeom prst="rect">
          <a:avLst/>
        </a:prstGeom>
        <a:ln w="0">
          <a:noFill/>
        </a:ln>
      </xdr:spPr>
    </xdr:pic>
    <xdr:clientData/>
  </xdr:twoCellAnchor>
  <xdr:twoCellAnchor editAs="oneCell">
    <xdr:from>
      <xdr:col>1</xdr:col>
      <xdr:colOff>133200</xdr:colOff>
      <xdr:row>171</xdr:row>
      <xdr:rowOff>104760</xdr:rowOff>
    </xdr:from>
    <xdr:to>
      <xdr:col>1</xdr:col>
      <xdr:colOff>1258200</xdr:colOff>
      <xdr:row>171</xdr:row>
      <xdr:rowOff>933120</xdr:rowOff>
    </xdr:to>
    <xdr:pic>
      <xdr:nvPicPr>
        <xdr:cNvPr id="155" name="Grafik 63">
          <a:extLst>
            <a:ext uri="{FF2B5EF4-FFF2-40B4-BE49-F238E27FC236}">
              <a16:creationId xmlns:a16="http://schemas.microsoft.com/office/drawing/2014/main" id="{00000000-0008-0000-0000-00009B000000}"/>
            </a:ext>
          </a:extLst>
        </xdr:cNvPr>
        <xdr:cNvPicPr/>
      </xdr:nvPicPr>
      <xdr:blipFill>
        <a:blip xmlns:r="http://schemas.openxmlformats.org/officeDocument/2006/relationships" r:embed="rId60"/>
        <a:stretch/>
      </xdr:blipFill>
      <xdr:spPr>
        <a:xfrm>
          <a:off x="556200" y="166420800"/>
          <a:ext cx="1125000" cy="828360"/>
        </a:xfrm>
        <a:prstGeom prst="rect">
          <a:avLst/>
        </a:prstGeom>
        <a:ln w="0">
          <a:noFill/>
        </a:ln>
      </xdr:spPr>
    </xdr:pic>
    <xdr:clientData/>
  </xdr:twoCellAnchor>
  <xdr:twoCellAnchor editAs="oneCell">
    <xdr:from>
      <xdr:col>1</xdr:col>
      <xdr:colOff>114480</xdr:colOff>
      <xdr:row>172</xdr:row>
      <xdr:rowOff>123840</xdr:rowOff>
    </xdr:from>
    <xdr:to>
      <xdr:col>1</xdr:col>
      <xdr:colOff>1238040</xdr:colOff>
      <xdr:row>172</xdr:row>
      <xdr:rowOff>924120</xdr:rowOff>
    </xdr:to>
    <xdr:pic>
      <xdr:nvPicPr>
        <xdr:cNvPr id="156" name="Grafik 64">
          <a:extLst>
            <a:ext uri="{FF2B5EF4-FFF2-40B4-BE49-F238E27FC236}">
              <a16:creationId xmlns:a16="http://schemas.microsoft.com/office/drawing/2014/main" id="{00000000-0008-0000-0000-00009C000000}"/>
            </a:ext>
          </a:extLst>
        </xdr:cNvPr>
        <xdr:cNvPicPr/>
      </xdr:nvPicPr>
      <xdr:blipFill>
        <a:blip xmlns:r="http://schemas.openxmlformats.org/officeDocument/2006/relationships" r:embed="rId61"/>
        <a:stretch/>
      </xdr:blipFill>
      <xdr:spPr>
        <a:xfrm>
          <a:off x="537480" y="167430600"/>
          <a:ext cx="1123560" cy="800280"/>
        </a:xfrm>
        <a:prstGeom prst="rect">
          <a:avLst/>
        </a:prstGeom>
        <a:ln w="0">
          <a:noFill/>
        </a:ln>
      </xdr:spPr>
    </xdr:pic>
    <xdr:clientData/>
  </xdr:twoCellAnchor>
  <xdr:twoCellAnchor editAs="oneCell">
    <xdr:from>
      <xdr:col>1</xdr:col>
      <xdr:colOff>114480</xdr:colOff>
      <xdr:row>173</xdr:row>
      <xdr:rowOff>76320</xdr:rowOff>
    </xdr:from>
    <xdr:to>
      <xdr:col>1</xdr:col>
      <xdr:colOff>1333440</xdr:colOff>
      <xdr:row>173</xdr:row>
      <xdr:rowOff>695520</xdr:rowOff>
    </xdr:to>
    <xdr:pic>
      <xdr:nvPicPr>
        <xdr:cNvPr id="157" name="Grafik 65">
          <a:extLst>
            <a:ext uri="{FF2B5EF4-FFF2-40B4-BE49-F238E27FC236}">
              <a16:creationId xmlns:a16="http://schemas.microsoft.com/office/drawing/2014/main" id="{00000000-0008-0000-0000-00009D000000}"/>
            </a:ext>
          </a:extLst>
        </xdr:cNvPr>
        <xdr:cNvPicPr/>
      </xdr:nvPicPr>
      <xdr:blipFill>
        <a:blip xmlns:r="http://schemas.openxmlformats.org/officeDocument/2006/relationships" r:embed="rId62"/>
        <a:stretch/>
      </xdr:blipFill>
      <xdr:spPr>
        <a:xfrm>
          <a:off x="537480" y="168373440"/>
          <a:ext cx="1218960" cy="619200"/>
        </a:xfrm>
        <a:prstGeom prst="rect">
          <a:avLst/>
        </a:prstGeom>
        <a:ln w="0">
          <a:noFill/>
        </a:ln>
      </xdr:spPr>
    </xdr:pic>
    <xdr:clientData/>
  </xdr:twoCellAnchor>
  <xdr:twoCellAnchor editAs="oneCell">
    <xdr:from>
      <xdr:col>1</xdr:col>
      <xdr:colOff>66600</xdr:colOff>
      <xdr:row>174</xdr:row>
      <xdr:rowOff>57240</xdr:rowOff>
    </xdr:from>
    <xdr:to>
      <xdr:col>1</xdr:col>
      <xdr:colOff>1342440</xdr:colOff>
      <xdr:row>174</xdr:row>
      <xdr:rowOff>935280</xdr:rowOff>
    </xdr:to>
    <xdr:pic>
      <xdr:nvPicPr>
        <xdr:cNvPr id="158" name="Grafik 66">
          <a:extLst>
            <a:ext uri="{FF2B5EF4-FFF2-40B4-BE49-F238E27FC236}">
              <a16:creationId xmlns:a16="http://schemas.microsoft.com/office/drawing/2014/main" id="{00000000-0008-0000-0000-00009E000000}"/>
            </a:ext>
          </a:extLst>
        </xdr:cNvPr>
        <xdr:cNvPicPr/>
      </xdr:nvPicPr>
      <xdr:blipFill>
        <a:blip xmlns:r="http://schemas.openxmlformats.org/officeDocument/2006/relationships" r:embed="rId63"/>
        <a:stretch/>
      </xdr:blipFill>
      <xdr:spPr>
        <a:xfrm>
          <a:off x="489600" y="169345080"/>
          <a:ext cx="1275840" cy="878040"/>
        </a:xfrm>
        <a:prstGeom prst="rect">
          <a:avLst/>
        </a:prstGeom>
        <a:ln w="0">
          <a:noFill/>
        </a:ln>
      </xdr:spPr>
    </xdr:pic>
    <xdr:clientData/>
  </xdr:twoCellAnchor>
  <xdr:twoCellAnchor editAs="oneCell">
    <xdr:from>
      <xdr:col>1</xdr:col>
      <xdr:colOff>85680</xdr:colOff>
      <xdr:row>175</xdr:row>
      <xdr:rowOff>66600</xdr:rowOff>
    </xdr:from>
    <xdr:to>
      <xdr:col>1</xdr:col>
      <xdr:colOff>1377360</xdr:colOff>
      <xdr:row>175</xdr:row>
      <xdr:rowOff>914040</xdr:rowOff>
    </xdr:to>
    <xdr:pic>
      <xdr:nvPicPr>
        <xdr:cNvPr id="159" name="Grafik 67">
          <a:extLst>
            <a:ext uri="{FF2B5EF4-FFF2-40B4-BE49-F238E27FC236}">
              <a16:creationId xmlns:a16="http://schemas.microsoft.com/office/drawing/2014/main" id="{00000000-0008-0000-0000-00009F000000}"/>
            </a:ext>
          </a:extLst>
        </xdr:cNvPr>
        <xdr:cNvPicPr/>
      </xdr:nvPicPr>
      <xdr:blipFill>
        <a:blip xmlns:r="http://schemas.openxmlformats.org/officeDocument/2006/relationships" r:embed="rId64"/>
        <a:stretch/>
      </xdr:blipFill>
      <xdr:spPr>
        <a:xfrm>
          <a:off x="508680" y="170345160"/>
          <a:ext cx="1291680" cy="847440"/>
        </a:xfrm>
        <a:prstGeom prst="rect">
          <a:avLst/>
        </a:prstGeom>
        <a:ln w="0">
          <a:noFill/>
        </a:ln>
      </xdr:spPr>
    </xdr:pic>
    <xdr:clientData/>
  </xdr:twoCellAnchor>
  <xdr:twoCellAnchor editAs="oneCell">
    <xdr:from>
      <xdr:col>1</xdr:col>
      <xdr:colOff>142920</xdr:colOff>
      <xdr:row>176</xdr:row>
      <xdr:rowOff>57240</xdr:rowOff>
    </xdr:from>
    <xdr:to>
      <xdr:col>1</xdr:col>
      <xdr:colOff>1323720</xdr:colOff>
      <xdr:row>176</xdr:row>
      <xdr:rowOff>894960</xdr:rowOff>
    </xdr:to>
    <xdr:pic>
      <xdr:nvPicPr>
        <xdr:cNvPr id="160" name="Grafik 68">
          <a:extLst>
            <a:ext uri="{FF2B5EF4-FFF2-40B4-BE49-F238E27FC236}">
              <a16:creationId xmlns:a16="http://schemas.microsoft.com/office/drawing/2014/main" id="{00000000-0008-0000-0000-0000A0000000}"/>
            </a:ext>
          </a:extLst>
        </xdr:cNvPr>
        <xdr:cNvPicPr/>
      </xdr:nvPicPr>
      <xdr:blipFill>
        <a:blip xmlns:r="http://schemas.openxmlformats.org/officeDocument/2006/relationships" r:embed="rId65"/>
        <a:stretch/>
      </xdr:blipFill>
      <xdr:spPr>
        <a:xfrm>
          <a:off x="565920" y="171326160"/>
          <a:ext cx="1180800" cy="837720"/>
        </a:xfrm>
        <a:prstGeom prst="rect">
          <a:avLst/>
        </a:prstGeom>
        <a:ln w="0">
          <a:noFill/>
        </a:ln>
      </xdr:spPr>
    </xdr:pic>
    <xdr:clientData/>
  </xdr:twoCellAnchor>
  <xdr:twoCellAnchor editAs="oneCell">
    <xdr:from>
      <xdr:col>1</xdr:col>
      <xdr:colOff>104760</xdr:colOff>
      <xdr:row>177</xdr:row>
      <xdr:rowOff>95400</xdr:rowOff>
    </xdr:from>
    <xdr:to>
      <xdr:col>1</xdr:col>
      <xdr:colOff>1266480</xdr:colOff>
      <xdr:row>177</xdr:row>
      <xdr:rowOff>878040</xdr:rowOff>
    </xdr:to>
    <xdr:pic>
      <xdr:nvPicPr>
        <xdr:cNvPr id="161" name="Grafik 70">
          <a:extLst>
            <a:ext uri="{FF2B5EF4-FFF2-40B4-BE49-F238E27FC236}">
              <a16:creationId xmlns:a16="http://schemas.microsoft.com/office/drawing/2014/main" id="{00000000-0008-0000-0000-0000A1000000}"/>
            </a:ext>
          </a:extLst>
        </xdr:cNvPr>
        <xdr:cNvPicPr/>
      </xdr:nvPicPr>
      <xdr:blipFill>
        <a:blip xmlns:r="http://schemas.openxmlformats.org/officeDocument/2006/relationships" r:embed="rId66"/>
        <a:stretch/>
      </xdr:blipFill>
      <xdr:spPr>
        <a:xfrm>
          <a:off x="527760" y="172355040"/>
          <a:ext cx="1161720" cy="782640"/>
        </a:xfrm>
        <a:prstGeom prst="rect">
          <a:avLst/>
        </a:prstGeom>
        <a:ln w="0">
          <a:noFill/>
        </a:ln>
      </xdr:spPr>
    </xdr:pic>
    <xdr:clientData/>
  </xdr:twoCellAnchor>
  <xdr:twoCellAnchor editAs="oneCell">
    <xdr:from>
      <xdr:col>1</xdr:col>
      <xdr:colOff>114480</xdr:colOff>
      <xdr:row>178</xdr:row>
      <xdr:rowOff>85680</xdr:rowOff>
    </xdr:from>
    <xdr:to>
      <xdr:col>1</xdr:col>
      <xdr:colOff>1295280</xdr:colOff>
      <xdr:row>178</xdr:row>
      <xdr:rowOff>892440</xdr:rowOff>
    </xdr:to>
    <xdr:pic>
      <xdr:nvPicPr>
        <xdr:cNvPr id="162" name="Grafik 69">
          <a:extLst>
            <a:ext uri="{FF2B5EF4-FFF2-40B4-BE49-F238E27FC236}">
              <a16:creationId xmlns:a16="http://schemas.microsoft.com/office/drawing/2014/main" id="{00000000-0008-0000-0000-0000A2000000}"/>
            </a:ext>
          </a:extLst>
        </xdr:cNvPr>
        <xdr:cNvPicPr/>
      </xdr:nvPicPr>
      <xdr:blipFill>
        <a:blip xmlns:r="http://schemas.openxmlformats.org/officeDocument/2006/relationships" r:embed="rId67"/>
        <a:stretch/>
      </xdr:blipFill>
      <xdr:spPr>
        <a:xfrm>
          <a:off x="537480" y="173336040"/>
          <a:ext cx="1180800" cy="806760"/>
        </a:xfrm>
        <a:prstGeom prst="rect">
          <a:avLst/>
        </a:prstGeom>
        <a:ln w="0">
          <a:noFill/>
        </a:ln>
      </xdr:spPr>
    </xdr:pic>
    <xdr:clientData/>
  </xdr:twoCellAnchor>
  <xdr:twoCellAnchor editAs="oneCell">
    <xdr:from>
      <xdr:col>1</xdr:col>
      <xdr:colOff>38160</xdr:colOff>
      <xdr:row>179</xdr:row>
      <xdr:rowOff>85680</xdr:rowOff>
    </xdr:from>
    <xdr:to>
      <xdr:col>1</xdr:col>
      <xdr:colOff>1411920</xdr:colOff>
      <xdr:row>179</xdr:row>
      <xdr:rowOff>828360</xdr:rowOff>
    </xdr:to>
    <xdr:pic>
      <xdr:nvPicPr>
        <xdr:cNvPr id="163" name="Grafik 71">
          <a:extLst>
            <a:ext uri="{FF2B5EF4-FFF2-40B4-BE49-F238E27FC236}">
              <a16:creationId xmlns:a16="http://schemas.microsoft.com/office/drawing/2014/main" id="{00000000-0008-0000-0000-0000A3000000}"/>
            </a:ext>
          </a:extLst>
        </xdr:cNvPr>
        <xdr:cNvPicPr/>
      </xdr:nvPicPr>
      <xdr:blipFill>
        <a:blip xmlns:r="http://schemas.openxmlformats.org/officeDocument/2006/relationships" r:embed="rId68"/>
        <a:stretch/>
      </xdr:blipFill>
      <xdr:spPr>
        <a:xfrm>
          <a:off x="461160" y="174326400"/>
          <a:ext cx="1373760" cy="742680"/>
        </a:xfrm>
        <a:prstGeom prst="rect">
          <a:avLst/>
        </a:prstGeom>
        <a:ln w="0">
          <a:noFill/>
        </a:ln>
      </xdr:spPr>
    </xdr:pic>
    <xdr:clientData/>
  </xdr:twoCellAnchor>
  <xdr:twoCellAnchor editAs="oneCell">
    <xdr:from>
      <xdr:col>1</xdr:col>
      <xdr:colOff>162000</xdr:colOff>
      <xdr:row>180</xdr:row>
      <xdr:rowOff>28440</xdr:rowOff>
    </xdr:from>
    <xdr:to>
      <xdr:col>1</xdr:col>
      <xdr:colOff>1095120</xdr:colOff>
      <xdr:row>180</xdr:row>
      <xdr:rowOff>1160640</xdr:rowOff>
    </xdr:to>
    <xdr:pic>
      <xdr:nvPicPr>
        <xdr:cNvPr id="164" name="Grafik 1">
          <a:extLst>
            <a:ext uri="{FF2B5EF4-FFF2-40B4-BE49-F238E27FC236}">
              <a16:creationId xmlns:a16="http://schemas.microsoft.com/office/drawing/2014/main" id="{00000000-0008-0000-0000-0000A4000000}"/>
            </a:ext>
          </a:extLst>
        </xdr:cNvPr>
        <xdr:cNvPicPr/>
      </xdr:nvPicPr>
      <xdr:blipFill>
        <a:blip xmlns:r="http://schemas.openxmlformats.org/officeDocument/2006/relationships" r:embed="rId69"/>
        <a:stretch/>
      </xdr:blipFill>
      <xdr:spPr>
        <a:xfrm>
          <a:off x="585000" y="175259880"/>
          <a:ext cx="933120" cy="1132200"/>
        </a:xfrm>
        <a:prstGeom prst="rect">
          <a:avLst/>
        </a:prstGeom>
        <a:ln w="0">
          <a:noFill/>
        </a:ln>
      </xdr:spPr>
    </xdr:pic>
    <xdr:clientData/>
  </xdr:twoCellAnchor>
  <xdr:twoCellAnchor editAs="oneCell">
    <xdr:from>
      <xdr:col>1</xdr:col>
      <xdr:colOff>162000</xdr:colOff>
      <xdr:row>181</xdr:row>
      <xdr:rowOff>66600</xdr:rowOff>
    </xdr:from>
    <xdr:to>
      <xdr:col>1</xdr:col>
      <xdr:colOff>771120</xdr:colOff>
      <xdr:row>181</xdr:row>
      <xdr:rowOff>1187280</xdr:rowOff>
    </xdr:to>
    <xdr:pic>
      <xdr:nvPicPr>
        <xdr:cNvPr id="165" name="Grafik 72">
          <a:extLst>
            <a:ext uri="{FF2B5EF4-FFF2-40B4-BE49-F238E27FC236}">
              <a16:creationId xmlns:a16="http://schemas.microsoft.com/office/drawing/2014/main" id="{00000000-0008-0000-0000-0000A5000000}"/>
            </a:ext>
          </a:extLst>
        </xdr:cNvPr>
        <xdr:cNvPicPr/>
      </xdr:nvPicPr>
      <xdr:blipFill>
        <a:blip xmlns:r="http://schemas.openxmlformats.org/officeDocument/2006/relationships" r:embed="rId70"/>
        <a:stretch/>
      </xdr:blipFill>
      <xdr:spPr>
        <a:xfrm>
          <a:off x="585000" y="176517360"/>
          <a:ext cx="609120" cy="1120680"/>
        </a:xfrm>
        <a:prstGeom prst="rect">
          <a:avLst/>
        </a:prstGeom>
        <a:ln w="0">
          <a:noFill/>
        </a:ln>
      </xdr:spPr>
    </xdr:pic>
    <xdr:clientData/>
  </xdr:twoCellAnchor>
  <xdr:twoCellAnchor editAs="oneCell">
    <xdr:from>
      <xdr:col>1</xdr:col>
      <xdr:colOff>47520</xdr:colOff>
      <xdr:row>182</xdr:row>
      <xdr:rowOff>114480</xdr:rowOff>
    </xdr:from>
    <xdr:to>
      <xdr:col>1</xdr:col>
      <xdr:colOff>1344600</xdr:colOff>
      <xdr:row>182</xdr:row>
      <xdr:rowOff>866160</xdr:rowOff>
    </xdr:to>
    <xdr:pic>
      <xdr:nvPicPr>
        <xdr:cNvPr id="166" name="Grafik 73">
          <a:extLst>
            <a:ext uri="{FF2B5EF4-FFF2-40B4-BE49-F238E27FC236}">
              <a16:creationId xmlns:a16="http://schemas.microsoft.com/office/drawing/2014/main" id="{00000000-0008-0000-0000-0000A6000000}"/>
            </a:ext>
          </a:extLst>
        </xdr:cNvPr>
        <xdr:cNvPicPr/>
      </xdr:nvPicPr>
      <xdr:blipFill>
        <a:blip xmlns:r="http://schemas.openxmlformats.org/officeDocument/2006/relationships" r:embed="rId71"/>
        <a:stretch/>
      </xdr:blipFill>
      <xdr:spPr>
        <a:xfrm>
          <a:off x="470520" y="177869880"/>
          <a:ext cx="1297080" cy="751680"/>
        </a:xfrm>
        <a:prstGeom prst="rect">
          <a:avLst/>
        </a:prstGeom>
        <a:ln w="0">
          <a:noFill/>
        </a:ln>
      </xdr:spPr>
    </xdr:pic>
    <xdr:clientData/>
  </xdr:twoCellAnchor>
  <xdr:twoCellAnchor editAs="oneCell">
    <xdr:from>
      <xdr:col>1</xdr:col>
      <xdr:colOff>133200</xdr:colOff>
      <xdr:row>183</xdr:row>
      <xdr:rowOff>47520</xdr:rowOff>
    </xdr:from>
    <xdr:to>
      <xdr:col>1</xdr:col>
      <xdr:colOff>1343520</xdr:colOff>
      <xdr:row>183</xdr:row>
      <xdr:rowOff>942480</xdr:rowOff>
    </xdr:to>
    <xdr:pic>
      <xdr:nvPicPr>
        <xdr:cNvPr id="167" name="Grafik 74">
          <a:extLst>
            <a:ext uri="{FF2B5EF4-FFF2-40B4-BE49-F238E27FC236}">
              <a16:creationId xmlns:a16="http://schemas.microsoft.com/office/drawing/2014/main" id="{00000000-0008-0000-0000-0000A7000000}"/>
            </a:ext>
          </a:extLst>
        </xdr:cNvPr>
        <xdr:cNvPicPr/>
      </xdr:nvPicPr>
      <xdr:blipFill>
        <a:blip xmlns:r="http://schemas.openxmlformats.org/officeDocument/2006/relationships" r:embed="rId72"/>
        <a:stretch/>
      </xdr:blipFill>
      <xdr:spPr>
        <a:xfrm>
          <a:off x="556200" y="178793640"/>
          <a:ext cx="1210320" cy="894960"/>
        </a:xfrm>
        <a:prstGeom prst="rect">
          <a:avLst/>
        </a:prstGeom>
        <a:ln w="0">
          <a:noFill/>
        </a:ln>
      </xdr:spPr>
    </xdr:pic>
    <xdr:clientData/>
  </xdr:twoCellAnchor>
  <xdr:twoCellAnchor editAs="oneCell">
    <xdr:from>
      <xdr:col>1</xdr:col>
      <xdr:colOff>95400</xdr:colOff>
      <xdr:row>184</xdr:row>
      <xdr:rowOff>38160</xdr:rowOff>
    </xdr:from>
    <xdr:to>
      <xdr:col>1</xdr:col>
      <xdr:colOff>1361880</xdr:colOff>
      <xdr:row>184</xdr:row>
      <xdr:rowOff>936360</xdr:rowOff>
    </xdr:to>
    <xdr:pic>
      <xdr:nvPicPr>
        <xdr:cNvPr id="168" name="Grafik 75">
          <a:extLst>
            <a:ext uri="{FF2B5EF4-FFF2-40B4-BE49-F238E27FC236}">
              <a16:creationId xmlns:a16="http://schemas.microsoft.com/office/drawing/2014/main" id="{00000000-0008-0000-0000-0000A8000000}"/>
            </a:ext>
          </a:extLst>
        </xdr:cNvPr>
        <xdr:cNvPicPr/>
      </xdr:nvPicPr>
      <xdr:blipFill>
        <a:blip xmlns:r="http://schemas.openxmlformats.org/officeDocument/2006/relationships" r:embed="rId73"/>
        <a:stretch/>
      </xdr:blipFill>
      <xdr:spPr>
        <a:xfrm>
          <a:off x="518400" y="179775000"/>
          <a:ext cx="1266480" cy="898200"/>
        </a:xfrm>
        <a:prstGeom prst="rect">
          <a:avLst/>
        </a:prstGeom>
        <a:ln w="0">
          <a:noFill/>
        </a:ln>
      </xdr:spPr>
    </xdr:pic>
    <xdr:clientData/>
  </xdr:twoCellAnchor>
  <xdr:twoCellAnchor editAs="oneCell">
    <xdr:from>
      <xdr:col>1</xdr:col>
      <xdr:colOff>47520</xdr:colOff>
      <xdr:row>185</xdr:row>
      <xdr:rowOff>47520</xdr:rowOff>
    </xdr:from>
    <xdr:to>
      <xdr:col>1</xdr:col>
      <xdr:colOff>1381680</xdr:colOff>
      <xdr:row>185</xdr:row>
      <xdr:rowOff>933120</xdr:rowOff>
    </xdr:to>
    <xdr:pic>
      <xdr:nvPicPr>
        <xdr:cNvPr id="169" name="Grafik 76">
          <a:extLst>
            <a:ext uri="{FF2B5EF4-FFF2-40B4-BE49-F238E27FC236}">
              <a16:creationId xmlns:a16="http://schemas.microsoft.com/office/drawing/2014/main" id="{00000000-0008-0000-0000-0000A9000000}"/>
            </a:ext>
          </a:extLst>
        </xdr:cNvPr>
        <xdr:cNvPicPr/>
      </xdr:nvPicPr>
      <xdr:blipFill>
        <a:blip xmlns:r="http://schemas.openxmlformats.org/officeDocument/2006/relationships" r:embed="rId74"/>
        <a:stretch/>
      </xdr:blipFill>
      <xdr:spPr>
        <a:xfrm>
          <a:off x="470520" y="180774720"/>
          <a:ext cx="1334160" cy="885600"/>
        </a:xfrm>
        <a:prstGeom prst="rect">
          <a:avLst/>
        </a:prstGeom>
        <a:ln w="0">
          <a:noFill/>
        </a:ln>
      </xdr:spPr>
    </xdr:pic>
    <xdr:clientData/>
  </xdr:twoCellAnchor>
  <xdr:twoCellAnchor editAs="oneCell">
    <xdr:from>
      <xdr:col>1</xdr:col>
      <xdr:colOff>38160</xdr:colOff>
      <xdr:row>186</xdr:row>
      <xdr:rowOff>28440</xdr:rowOff>
    </xdr:from>
    <xdr:to>
      <xdr:col>1</xdr:col>
      <xdr:colOff>1413720</xdr:colOff>
      <xdr:row>186</xdr:row>
      <xdr:rowOff>951840</xdr:rowOff>
    </xdr:to>
    <xdr:pic>
      <xdr:nvPicPr>
        <xdr:cNvPr id="170" name="Grafik 77">
          <a:extLst>
            <a:ext uri="{FF2B5EF4-FFF2-40B4-BE49-F238E27FC236}">
              <a16:creationId xmlns:a16="http://schemas.microsoft.com/office/drawing/2014/main" id="{00000000-0008-0000-0000-0000AA000000}"/>
            </a:ext>
          </a:extLst>
        </xdr:cNvPr>
        <xdr:cNvPicPr/>
      </xdr:nvPicPr>
      <xdr:blipFill>
        <a:blip xmlns:r="http://schemas.openxmlformats.org/officeDocument/2006/relationships" r:embed="rId75"/>
        <a:stretch/>
      </xdr:blipFill>
      <xdr:spPr>
        <a:xfrm>
          <a:off x="461160" y="181746360"/>
          <a:ext cx="1375560" cy="923400"/>
        </a:xfrm>
        <a:prstGeom prst="rect">
          <a:avLst/>
        </a:prstGeom>
        <a:ln w="0">
          <a:noFill/>
        </a:ln>
      </xdr:spPr>
    </xdr:pic>
    <xdr:clientData/>
  </xdr:twoCellAnchor>
  <xdr:twoCellAnchor editAs="oneCell">
    <xdr:from>
      <xdr:col>1</xdr:col>
      <xdr:colOff>28440</xdr:colOff>
      <xdr:row>187</xdr:row>
      <xdr:rowOff>66600</xdr:rowOff>
    </xdr:from>
    <xdr:to>
      <xdr:col>1</xdr:col>
      <xdr:colOff>1356120</xdr:colOff>
      <xdr:row>187</xdr:row>
      <xdr:rowOff>866520</xdr:rowOff>
    </xdr:to>
    <xdr:pic>
      <xdr:nvPicPr>
        <xdr:cNvPr id="171" name="Grafik 78">
          <a:extLst>
            <a:ext uri="{FF2B5EF4-FFF2-40B4-BE49-F238E27FC236}">
              <a16:creationId xmlns:a16="http://schemas.microsoft.com/office/drawing/2014/main" id="{00000000-0008-0000-0000-0000AB000000}"/>
            </a:ext>
          </a:extLst>
        </xdr:cNvPr>
        <xdr:cNvPicPr/>
      </xdr:nvPicPr>
      <xdr:blipFill>
        <a:blip xmlns:r="http://schemas.openxmlformats.org/officeDocument/2006/relationships" r:embed="rId76"/>
        <a:stretch/>
      </xdr:blipFill>
      <xdr:spPr>
        <a:xfrm>
          <a:off x="451440" y="182775240"/>
          <a:ext cx="1327680" cy="799920"/>
        </a:xfrm>
        <a:prstGeom prst="rect">
          <a:avLst/>
        </a:prstGeom>
        <a:ln w="0">
          <a:noFill/>
        </a:ln>
      </xdr:spPr>
    </xdr:pic>
    <xdr:clientData/>
  </xdr:twoCellAnchor>
  <xdr:twoCellAnchor editAs="oneCell">
    <xdr:from>
      <xdr:col>1</xdr:col>
      <xdr:colOff>57240</xdr:colOff>
      <xdr:row>188</xdr:row>
      <xdr:rowOff>19080</xdr:rowOff>
    </xdr:from>
    <xdr:to>
      <xdr:col>1</xdr:col>
      <xdr:colOff>1385640</xdr:colOff>
      <xdr:row>188</xdr:row>
      <xdr:rowOff>837720</xdr:rowOff>
    </xdr:to>
    <xdr:pic>
      <xdr:nvPicPr>
        <xdr:cNvPr id="172" name="Grafik 79">
          <a:extLst>
            <a:ext uri="{FF2B5EF4-FFF2-40B4-BE49-F238E27FC236}">
              <a16:creationId xmlns:a16="http://schemas.microsoft.com/office/drawing/2014/main" id="{00000000-0008-0000-0000-0000AC000000}"/>
            </a:ext>
          </a:extLst>
        </xdr:cNvPr>
        <xdr:cNvPicPr/>
      </xdr:nvPicPr>
      <xdr:blipFill>
        <a:blip xmlns:r="http://schemas.openxmlformats.org/officeDocument/2006/relationships" r:embed="rId77"/>
        <a:stretch/>
      </xdr:blipFill>
      <xdr:spPr>
        <a:xfrm>
          <a:off x="480240" y="183718080"/>
          <a:ext cx="1328400" cy="818640"/>
        </a:xfrm>
        <a:prstGeom prst="rect">
          <a:avLst/>
        </a:prstGeom>
        <a:ln w="0">
          <a:noFill/>
        </a:ln>
      </xdr:spPr>
    </xdr:pic>
    <xdr:clientData/>
  </xdr:twoCellAnchor>
  <xdr:twoCellAnchor editAs="oneCell">
    <xdr:from>
      <xdr:col>1</xdr:col>
      <xdr:colOff>9360</xdr:colOff>
      <xdr:row>189</xdr:row>
      <xdr:rowOff>47520</xdr:rowOff>
    </xdr:from>
    <xdr:to>
      <xdr:col>1</xdr:col>
      <xdr:colOff>1427760</xdr:colOff>
      <xdr:row>189</xdr:row>
      <xdr:rowOff>894960</xdr:rowOff>
    </xdr:to>
    <xdr:pic>
      <xdr:nvPicPr>
        <xdr:cNvPr id="173" name="Grafik 80">
          <a:extLst>
            <a:ext uri="{FF2B5EF4-FFF2-40B4-BE49-F238E27FC236}">
              <a16:creationId xmlns:a16="http://schemas.microsoft.com/office/drawing/2014/main" id="{00000000-0008-0000-0000-0000AD000000}"/>
            </a:ext>
          </a:extLst>
        </xdr:cNvPr>
        <xdr:cNvPicPr/>
      </xdr:nvPicPr>
      <xdr:blipFill>
        <a:blip xmlns:r="http://schemas.openxmlformats.org/officeDocument/2006/relationships" r:embed="rId78"/>
        <a:stretch/>
      </xdr:blipFill>
      <xdr:spPr>
        <a:xfrm>
          <a:off x="432360" y="184737240"/>
          <a:ext cx="1418400" cy="847440"/>
        </a:xfrm>
        <a:prstGeom prst="rect">
          <a:avLst/>
        </a:prstGeom>
        <a:ln w="0">
          <a:noFill/>
        </a:ln>
      </xdr:spPr>
    </xdr:pic>
    <xdr:clientData/>
  </xdr:twoCellAnchor>
  <xdr:twoCellAnchor editAs="oneCell">
    <xdr:from>
      <xdr:col>1</xdr:col>
      <xdr:colOff>28440</xdr:colOff>
      <xdr:row>190</xdr:row>
      <xdr:rowOff>28440</xdr:rowOff>
    </xdr:from>
    <xdr:to>
      <xdr:col>1</xdr:col>
      <xdr:colOff>1298880</xdr:colOff>
      <xdr:row>190</xdr:row>
      <xdr:rowOff>961560</xdr:rowOff>
    </xdr:to>
    <xdr:pic>
      <xdr:nvPicPr>
        <xdr:cNvPr id="174" name="Grafik 81">
          <a:extLst>
            <a:ext uri="{FF2B5EF4-FFF2-40B4-BE49-F238E27FC236}">
              <a16:creationId xmlns:a16="http://schemas.microsoft.com/office/drawing/2014/main" id="{00000000-0008-0000-0000-0000AE000000}"/>
            </a:ext>
          </a:extLst>
        </xdr:cNvPr>
        <xdr:cNvPicPr/>
      </xdr:nvPicPr>
      <xdr:blipFill>
        <a:blip xmlns:r="http://schemas.openxmlformats.org/officeDocument/2006/relationships" r:embed="rId79"/>
        <a:stretch/>
      </xdr:blipFill>
      <xdr:spPr>
        <a:xfrm>
          <a:off x="451440" y="185708880"/>
          <a:ext cx="1270440" cy="933120"/>
        </a:xfrm>
        <a:prstGeom prst="rect">
          <a:avLst/>
        </a:prstGeom>
        <a:ln w="0">
          <a:noFill/>
        </a:ln>
      </xdr:spPr>
    </xdr:pic>
    <xdr:clientData/>
  </xdr:twoCellAnchor>
  <xdr:twoCellAnchor editAs="oneCell">
    <xdr:from>
      <xdr:col>1</xdr:col>
      <xdr:colOff>123840</xdr:colOff>
      <xdr:row>191</xdr:row>
      <xdr:rowOff>123840</xdr:rowOff>
    </xdr:from>
    <xdr:to>
      <xdr:col>1</xdr:col>
      <xdr:colOff>1404720</xdr:colOff>
      <xdr:row>191</xdr:row>
      <xdr:rowOff>847440</xdr:rowOff>
    </xdr:to>
    <xdr:pic>
      <xdr:nvPicPr>
        <xdr:cNvPr id="175" name="Grafik 82">
          <a:extLst>
            <a:ext uri="{FF2B5EF4-FFF2-40B4-BE49-F238E27FC236}">
              <a16:creationId xmlns:a16="http://schemas.microsoft.com/office/drawing/2014/main" id="{00000000-0008-0000-0000-0000AF000000}"/>
            </a:ext>
          </a:extLst>
        </xdr:cNvPr>
        <xdr:cNvPicPr/>
      </xdr:nvPicPr>
      <xdr:blipFill>
        <a:blip xmlns:r="http://schemas.openxmlformats.org/officeDocument/2006/relationships" r:embed="rId80"/>
        <a:stretch/>
      </xdr:blipFill>
      <xdr:spPr>
        <a:xfrm>
          <a:off x="546840" y="186794640"/>
          <a:ext cx="1280880" cy="723600"/>
        </a:xfrm>
        <a:prstGeom prst="rect">
          <a:avLst/>
        </a:prstGeom>
        <a:ln w="0">
          <a:noFill/>
        </a:ln>
      </xdr:spPr>
    </xdr:pic>
    <xdr:clientData/>
  </xdr:twoCellAnchor>
  <xdr:twoCellAnchor editAs="oneCell">
    <xdr:from>
      <xdr:col>1</xdr:col>
      <xdr:colOff>28440</xdr:colOff>
      <xdr:row>192</xdr:row>
      <xdr:rowOff>95400</xdr:rowOff>
    </xdr:from>
    <xdr:to>
      <xdr:col>1</xdr:col>
      <xdr:colOff>1431720</xdr:colOff>
      <xdr:row>192</xdr:row>
      <xdr:rowOff>857160</xdr:rowOff>
    </xdr:to>
    <xdr:pic>
      <xdr:nvPicPr>
        <xdr:cNvPr id="176" name="Grafik 83">
          <a:extLst>
            <a:ext uri="{FF2B5EF4-FFF2-40B4-BE49-F238E27FC236}">
              <a16:creationId xmlns:a16="http://schemas.microsoft.com/office/drawing/2014/main" id="{00000000-0008-0000-0000-0000B0000000}"/>
            </a:ext>
          </a:extLst>
        </xdr:cNvPr>
        <xdr:cNvPicPr/>
      </xdr:nvPicPr>
      <xdr:blipFill>
        <a:blip xmlns:r="http://schemas.openxmlformats.org/officeDocument/2006/relationships" r:embed="rId81"/>
        <a:stretch/>
      </xdr:blipFill>
      <xdr:spPr>
        <a:xfrm>
          <a:off x="451440" y="187756920"/>
          <a:ext cx="1403280" cy="761760"/>
        </a:xfrm>
        <a:prstGeom prst="rect">
          <a:avLst/>
        </a:prstGeom>
        <a:ln w="0">
          <a:noFill/>
        </a:ln>
      </xdr:spPr>
    </xdr:pic>
    <xdr:clientData/>
  </xdr:twoCellAnchor>
  <xdr:twoCellAnchor editAs="oneCell">
    <xdr:from>
      <xdr:col>1</xdr:col>
      <xdr:colOff>285840</xdr:colOff>
      <xdr:row>193</xdr:row>
      <xdr:rowOff>76320</xdr:rowOff>
    </xdr:from>
    <xdr:to>
      <xdr:col>1</xdr:col>
      <xdr:colOff>952200</xdr:colOff>
      <xdr:row>193</xdr:row>
      <xdr:rowOff>896400</xdr:rowOff>
    </xdr:to>
    <xdr:pic>
      <xdr:nvPicPr>
        <xdr:cNvPr id="177" name="Grafik 84">
          <a:extLst>
            <a:ext uri="{FF2B5EF4-FFF2-40B4-BE49-F238E27FC236}">
              <a16:creationId xmlns:a16="http://schemas.microsoft.com/office/drawing/2014/main" id="{00000000-0008-0000-0000-0000B1000000}"/>
            </a:ext>
          </a:extLst>
        </xdr:cNvPr>
        <xdr:cNvPicPr/>
      </xdr:nvPicPr>
      <xdr:blipFill>
        <a:blip xmlns:r="http://schemas.openxmlformats.org/officeDocument/2006/relationships" r:embed="rId82"/>
        <a:stretch/>
      </xdr:blipFill>
      <xdr:spPr>
        <a:xfrm>
          <a:off x="708840" y="188728560"/>
          <a:ext cx="666360" cy="820080"/>
        </a:xfrm>
        <a:prstGeom prst="rect">
          <a:avLst/>
        </a:prstGeom>
        <a:ln w="0">
          <a:noFill/>
        </a:ln>
      </xdr:spPr>
    </xdr:pic>
    <xdr:clientData/>
  </xdr:twoCellAnchor>
  <xdr:twoCellAnchor editAs="oneCell">
    <xdr:from>
      <xdr:col>1</xdr:col>
      <xdr:colOff>76320</xdr:colOff>
      <xdr:row>194</xdr:row>
      <xdr:rowOff>57240</xdr:rowOff>
    </xdr:from>
    <xdr:to>
      <xdr:col>1</xdr:col>
      <xdr:colOff>1348200</xdr:colOff>
      <xdr:row>194</xdr:row>
      <xdr:rowOff>933120</xdr:rowOff>
    </xdr:to>
    <xdr:pic>
      <xdr:nvPicPr>
        <xdr:cNvPr id="178" name="Grafik 85">
          <a:extLst>
            <a:ext uri="{FF2B5EF4-FFF2-40B4-BE49-F238E27FC236}">
              <a16:creationId xmlns:a16="http://schemas.microsoft.com/office/drawing/2014/main" id="{00000000-0008-0000-0000-0000B2000000}"/>
            </a:ext>
          </a:extLst>
        </xdr:cNvPr>
        <xdr:cNvPicPr/>
      </xdr:nvPicPr>
      <xdr:blipFill>
        <a:blip xmlns:r="http://schemas.openxmlformats.org/officeDocument/2006/relationships" r:embed="rId83"/>
        <a:stretch/>
      </xdr:blipFill>
      <xdr:spPr>
        <a:xfrm>
          <a:off x="499320" y="189699840"/>
          <a:ext cx="1271880" cy="875880"/>
        </a:xfrm>
        <a:prstGeom prst="rect">
          <a:avLst/>
        </a:prstGeom>
        <a:ln w="0">
          <a:noFill/>
        </a:ln>
      </xdr:spPr>
    </xdr:pic>
    <xdr:clientData/>
  </xdr:twoCellAnchor>
  <xdr:twoCellAnchor editAs="oneCell">
    <xdr:from>
      <xdr:col>1</xdr:col>
      <xdr:colOff>66600</xdr:colOff>
      <xdr:row>195</xdr:row>
      <xdr:rowOff>28440</xdr:rowOff>
    </xdr:from>
    <xdr:to>
      <xdr:col>1</xdr:col>
      <xdr:colOff>1401840</xdr:colOff>
      <xdr:row>195</xdr:row>
      <xdr:rowOff>894960</xdr:rowOff>
    </xdr:to>
    <xdr:pic>
      <xdr:nvPicPr>
        <xdr:cNvPr id="179" name="Grafik 86">
          <a:extLst>
            <a:ext uri="{FF2B5EF4-FFF2-40B4-BE49-F238E27FC236}">
              <a16:creationId xmlns:a16="http://schemas.microsoft.com/office/drawing/2014/main" id="{00000000-0008-0000-0000-0000B3000000}"/>
            </a:ext>
          </a:extLst>
        </xdr:cNvPr>
        <xdr:cNvPicPr/>
      </xdr:nvPicPr>
      <xdr:blipFill>
        <a:blip xmlns:r="http://schemas.openxmlformats.org/officeDocument/2006/relationships" r:embed="rId84"/>
        <a:stretch/>
      </xdr:blipFill>
      <xdr:spPr>
        <a:xfrm>
          <a:off x="489600" y="190661760"/>
          <a:ext cx="1335240" cy="866520"/>
        </a:xfrm>
        <a:prstGeom prst="rect">
          <a:avLst/>
        </a:prstGeom>
        <a:ln w="0">
          <a:noFill/>
        </a:ln>
      </xdr:spPr>
    </xdr:pic>
    <xdr:clientData/>
  </xdr:twoCellAnchor>
  <xdr:twoCellAnchor editAs="oneCell">
    <xdr:from>
      <xdr:col>1</xdr:col>
      <xdr:colOff>57240</xdr:colOff>
      <xdr:row>196</xdr:row>
      <xdr:rowOff>152280</xdr:rowOff>
    </xdr:from>
    <xdr:to>
      <xdr:col>1</xdr:col>
      <xdr:colOff>1361880</xdr:colOff>
      <xdr:row>196</xdr:row>
      <xdr:rowOff>791640</xdr:rowOff>
    </xdr:to>
    <xdr:pic>
      <xdr:nvPicPr>
        <xdr:cNvPr id="180" name="Grafik 20">
          <a:extLst>
            <a:ext uri="{FF2B5EF4-FFF2-40B4-BE49-F238E27FC236}">
              <a16:creationId xmlns:a16="http://schemas.microsoft.com/office/drawing/2014/main" id="{00000000-0008-0000-0000-0000B4000000}"/>
            </a:ext>
          </a:extLst>
        </xdr:cNvPr>
        <xdr:cNvPicPr/>
      </xdr:nvPicPr>
      <xdr:blipFill>
        <a:blip xmlns:r="http://schemas.openxmlformats.org/officeDocument/2006/relationships" r:embed="rId85"/>
        <a:stretch/>
      </xdr:blipFill>
      <xdr:spPr>
        <a:xfrm>
          <a:off x="480240" y="191776320"/>
          <a:ext cx="1304640" cy="639360"/>
        </a:xfrm>
        <a:prstGeom prst="rect">
          <a:avLst/>
        </a:prstGeom>
        <a:ln w="0">
          <a:noFill/>
        </a:ln>
      </xdr:spPr>
    </xdr:pic>
    <xdr:clientData/>
  </xdr:twoCellAnchor>
  <xdr:twoCellAnchor editAs="oneCell">
    <xdr:from>
      <xdr:col>1</xdr:col>
      <xdr:colOff>266760</xdr:colOff>
      <xdr:row>197</xdr:row>
      <xdr:rowOff>47520</xdr:rowOff>
    </xdr:from>
    <xdr:to>
      <xdr:col>1</xdr:col>
      <xdr:colOff>912960</xdr:colOff>
      <xdr:row>197</xdr:row>
      <xdr:rowOff>1037880</xdr:rowOff>
    </xdr:to>
    <xdr:pic>
      <xdr:nvPicPr>
        <xdr:cNvPr id="181" name="Grafik 87">
          <a:extLst>
            <a:ext uri="{FF2B5EF4-FFF2-40B4-BE49-F238E27FC236}">
              <a16:creationId xmlns:a16="http://schemas.microsoft.com/office/drawing/2014/main" id="{00000000-0008-0000-0000-0000B5000000}"/>
            </a:ext>
          </a:extLst>
        </xdr:cNvPr>
        <xdr:cNvPicPr/>
      </xdr:nvPicPr>
      <xdr:blipFill>
        <a:blip xmlns:r="http://schemas.openxmlformats.org/officeDocument/2006/relationships" r:embed="rId86"/>
        <a:stretch/>
      </xdr:blipFill>
      <xdr:spPr>
        <a:xfrm>
          <a:off x="689760" y="192661920"/>
          <a:ext cx="646200" cy="990360"/>
        </a:xfrm>
        <a:prstGeom prst="rect">
          <a:avLst/>
        </a:prstGeom>
        <a:ln w="0">
          <a:noFill/>
        </a:ln>
      </xdr:spPr>
    </xdr:pic>
    <xdr:clientData/>
  </xdr:twoCellAnchor>
  <xdr:twoCellAnchor editAs="oneCell">
    <xdr:from>
      <xdr:col>1</xdr:col>
      <xdr:colOff>209520</xdr:colOff>
      <xdr:row>198</xdr:row>
      <xdr:rowOff>27360</xdr:rowOff>
    </xdr:from>
    <xdr:to>
      <xdr:col>1</xdr:col>
      <xdr:colOff>1071720</xdr:colOff>
      <xdr:row>198</xdr:row>
      <xdr:rowOff>942480</xdr:rowOff>
    </xdr:to>
    <xdr:pic>
      <xdr:nvPicPr>
        <xdr:cNvPr id="182" name="Grafik 88">
          <a:extLst>
            <a:ext uri="{FF2B5EF4-FFF2-40B4-BE49-F238E27FC236}">
              <a16:creationId xmlns:a16="http://schemas.microsoft.com/office/drawing/2014/main" id="{00000000-0008-0000-0000-0000B6000000}"/>
            </a:ext>
          </a:extLst>
        </xdr:cNvPr>
        <xdr:cNvPicPr/>
      </xdr:nvPicPr>
      <xdr:blipFill>
        <a:blip xmlns:r="http://schemas.openxmlformats.org/officeDocument/2006/relationships" r:embed="rId87"/>
        <a:stretch/>
      </xdr:blipFill>
      <xdr:spPr>
        <a:xfrm>
          <a:off x="632520" y="193699080"/>
          <a:ext cx="862200" cy="915120"/>
        </a:xfrm>
        <a:prstGeom prst="rect">
          <a:avLst/>
        </a:prstGeom>
        <a:ln w="0">
          <a:noFill/>
        </a:ln>
      </xdr:spPr>
    </xdr:pic>
    <xdr:clientData/>
  </xdr:twoCellAnchor>
  <xdr:twoCellAnchor editAs="oneCell">
    <xdr:from>
      <xdr:col>1</xdr:col>
      <xdr:colOff>133200</xdr:colOff>
      <xdr:row>199</xdr:row>
      <xdr:rowOff>95400</xdr:rowOff>
    </xdr:from>
    <xdr:to>
      <xdr:col>1</xdr:col>
      <xdr:colOff>1385640</xdr:colOff>
      <xdr:row>199</xdr:row>
      <xdr:rowOff>838080</xdr:rowOff>
    </xdr:to>
    <xdr:pic>
      <xdr:nvPicPr>
        <xdr:cNvPr id="183" name="Grafik 89">
          <a:extLst>
            <a:ext uri="{FF2B5EF4-FFF2-40B4-BE49-F238E27FC236}">
              <a16:creationId xmlns:a16="http://schemas.microsoft.com/office/drawing/2014/main" id="{00000000-0008-0000-0000-0000B7000000}"/>
            </a:ext>
          </a:extLst>
        </xdr:cNvPr>
        <xdr:cNvPicPr/>
      </xdr:nvPicPr>
      <xdr:blipFill>
        <a:blip xmlns:r="http://schemas.openxmlformats.org/officeDocument/2006/relationships" r:embed="rId88"/>
        <a:stretch/>
      </xdr:blipFill>
      <xdr:spPr>
        <a:xfrm>
          <a:off x="556200" y="194824440"/>
          <a:ext cx="1252440" cy="742680"/>
        </a:xfrm>
        <a:prstGeom prst="rect">
          <a:avLst/>
        </a:prstGeom>
        <a:ln w="0">
          <a:noFill/>
        </a:ln>
      </xdr:spPr>
    </xdr:pic>
    <xdr:clientData/>
  </xdr:twoCellAnchor>
  <xdr:twoCellAnchor editAs="oneCell">
    <xdr:from>
      <xdr:col>1</xdr:col>
      <xdr:colOff>209520</xdr:colOff>
      <xdr:row>200</xdr:row>
      <xdr:rowOff>76320</xdr:rowOff>
    </xdr:from>
    <xdr:to>
      <xdr:col>1</xdr:col>
      <xdr:colOff>1238040</xdr:colOff>
      <xdr:row>200</xdr:row>
      <xdr:rowOff>918000</xdr:rowOff>
    </xdr:to>
    <xdr:pic>
      <xdr:nvPicPr>
        <xdr:cNvPr id="184" name="Grafik 90">
          <a:extLst>
            <a:ext uri="{FF2B5EF4-FFF2-40B4-BE49-F238E27FC236}">
              <a16:creationId xmlns:a16="http://schemas.microsoft.com/office/drawing/2014/main" id="{00000000-0008-0000-0000-0000B8000000}"/>
            </a:ext>
          </a:extLst>
        </xdr:cNvPr>
        <xdr:cNvPicPr/>
      </xdr:nvPicPr>
      <xdr:blipFill>
        <a:blip xmlns:r="http://schemas.openxmlformats.org/officeDocument/2006/relationships" r:embed="rId89"/>
        <a:stretch/>
      </xdr:blipFill>
      <xdr:spPr>
        <a:xfrm>
          <a:off x="632520" y="195862680"/>
          <a:ext cx="1028520" cy="841680"/>
        </a:xfrm>
        <a:prstGeom prst="rect">
          <a:avLst/>
        </a:prstGeom>
        <a:ln w="0">
          <a:noFill/>
        </a:ln>
      </xdr:spPr>
    </xdr:pic>
    <xdr:clientData/>
  </xdr:twoCellAnchor>
  <xdr:twoCellAnchor editAs="oneCell">
    <xdr:from>
      <xdr:col>1</xdr:col>
      <xdr:colOff>266760</xdr:colOff>
      <xdr:row>201</xdr:row>
      <xdr:rowOff>237960</xdr:rowOff>
    </xdr:from>
    <xdr:to>
      <xdr:col>1</xdr:col>
      <xdr:colOff>1025280</xdr:colOff>
      <xdr:row>201</xdr:row>
      <xdr:rowOff>885240</xdr:rowOff>
    </xdr:to>
    <xdr:pic>
      <xdr:nvPicPr>
        <xdr:cNvPr id="185" name="Grafik 91">
          <a:extLst>
            <a:ext uri="{FF2B5EF4-FFF2-40B4-BE49-F238E27FC236}">
              <a16:creationId xmlns:a16="http://schemas.microsoft.com/office/drawing/2014/main" id="{00000000-0008-0000-0000-0000B9000000}"/>
            </a:ext>
          </a:extLst>
        </xdr:cNvPr>
        <xdr:cNvPicPr/>
      </xdr:nvPicPr>
      <xdr:blipFill>
        <a:blip xmlns:r="http://schemas.openxmlformats.org/officeDocument/2006/relationships" r:embed="rId90"/>
        <a:stretch/>
      </xdr:blipFill>
      <xdr:spPr>
        <a:xfrm>
          <a:off x="689760" y="197081640"/>
          <a:ext cx="758520" cy="647280"/>
        </a:xfrm>
        <a:prstGeom prst="rect">
          <a:avLst/>
        </a:prstGeom>
        <a:ln w="0">
          <a:noFill/>
        </a:ln>
      </xdr:spPr>
    </xdr:pic>
    <xdr:clientData/>
  </xdr:twoCellAnchor>
  <xdr:twoCellAnchor editAs="oneCell">
    <xdr:from>
      <xdr:col>1</xdr:col>
      <xdr:colOff>371520</xdr:colOff>
      <xdr:row>202</xdr:row>
      <xdr:rowOff>133200</xdr:rowOff>
    </xdr:from>
    <xdr:to>
      <xdr:col>1</xdr:col>
      <xdr:colOff>942840</xdr:colOff>
      <xdr:row>202</xdr:row>
      <xdr:rowOff>852120</xdr:rowOff>
    </xdr:to>
    <xdr:pic>
      <xdr:nvPicPr>
        <xdr:cNvPr id="186" name="Grafik 92">
          <a:extLst>
            <a:ext uri="{FF2B5EF4-FFF2-40B4-BE49-F238E27FC236}">
              <a16:creationId xmlns:a16="http://schemas.microsoft.com/office/drawing/2014/main" id="{00000000-0008-0000-0000-0000BA000000}"/>
            </a:ext>
          </a:extLst>
        </xdr:cNvPr>
        <xdr:cNvPicPr/>
      </xdr:nvPicPr>
      <xdr:blipFill>
        <a:blip xmlns:r="http://schemas.openxmlformats.org/officeDocument/2006/relationships" r:embed="rId91"/>
        <a:stretch/>
      </xdr:blipFill>
      <xdr:spPr>
        <a:xfrm>
          <a:off x="794520" y="198034200"/>
          <a:ext cx="571320" cy="718920"/>
        </a:xfrm>
        <a:prstGeom prst="rect">
          <a:avLst/>
        </a:prstGeom>
        <a:ln w="0">
          <a:noFill/>
        </a:ln>
      </xdr:spPr>
    </xdr:pic>
    <xdr:clientData/>
  </xdr:twoCellAnchor>
  <xdr:twoCellAnchor editAs="oneCell">
    <xdr:from>
      <xdr:col>1</xdr:col>
      <xdr:colOff>123840</xdr:colOff>
      <xdr:row>203</xdr:row>
      <xdr:rowOff>142920</xdr:rowOff>
    </xdr:from>
    <xdr:to>
      <xdr:col>1</xdr:col>
      <xdr:colOff>1363320</xdr:colOff>
      <xdr:row>203</xdr:row>
      <xdr:rowOff>771120</xdr:rowOff>
    </xdr:to>
    <xdr:pic>
      <xdr:nvPicPr>
        <xdr:cNvPr id="187" name="Grafik 93">
          <a:extLst>
            <a:ext uri="{FF2B5EF4-FFF2-40B4-BE49-F238E27FC236}">
              <a16:creationId xmlns:a16="http://schemas.microsoft.com/office/drawing/2014/main" id="{00000000-0008-0000-0000-0000BB000000}"/>
            </a:ext>
          </a:extLst>
        </xdr:cNvPr>
        <xdr:cNvPicPr/>
      </xdr:nvPicPr>
      <xdr:blipFill>
        <a:blip xmlns:r="http://schemas.openxmlformats.org/officeDocument/2006/relationships" r:embed="rId92"/>
        <a:stretch/>
      </xdr:blipFill>
      <xdr:spPr>
        <a:xfrm>
          <a:off x="546840" y="199101240"/>
          <a:ext cx="1239480" cy="62820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23"/>
  <sheetViews>
    <sheetView tabSelected="1" topLeftCell="A208" zoomScaleNormal="100" workbookViewId="0">
      <selection activeCell="A4" sqref="A4:G4"/>
    </sheetView>
  </sheetViews>
  <sheetFormatPr baseColWidth="10" defaultColWidth="8.7109375" defaultRowHeight="15" x14ac:dyDescent="0.25"/>
  <cols>
    <col min="1" max="1" width="6" customWidth="1"/>
    <col min="2" max="2" width="21.5703125" customWidth="1"/>
    <col min="3" max="3" width="50" customWidth="1"/>
    <col min="4" max="4" width="9" customWidth="1"/>
    <col min="5" max="5" width="11" customWidth="1"/>
    <col min="6" max="6" width="15" customWidth="1"/>
    <col min="7" max="7" width="17" customWidth="1"/>
  </cols>
  <sheetData>
    <row r="1" spans="1:7" ht="25.5" customHeight="1" x14ac:dyDescent="0.25">
      <c r="A1" s="13" t="s">
        <v>0</v>
      </c>
      <c r="B1" s="13"/>
      <c r="C1" s="13"/>
      <c r="D1" s="13"/>
      <c r="E1" s="13"/>
      <c r="F1" s="13"/>
      <c r="G1" s="13"/>
    </row>
    <row r="2" spans="1:7" ht="30" customHeight="1" x14ac:dyDescent="0.25">
      <c r="A2" s="38" t="s">
        <v>1</v>
      </c>
      <c r="B2" s="38"/>
      <c r="C2" s="38"/>
      <c r="D2" s="38"/>
      <c r="E2" s="38"/>
      <c r="F2" s="38"/>
      <c r="G2" s="38"/>
    </row>
    <row r="3" spans="1:7" ht="19.5" customHeight="1" thickBot="1" x14ac:dyDescent="0.3">
      <c r="A3" s="12"/>
      <c r="B3" s="12"/>
      <c r="C3" s="12"/>
      <c r="D3" s="12"/>
      <c r="E3" s="12"/>
      <c r="F3" s="12"/>
      <c r="G3" s="12"/>
    </row>
    <row r="4" spans="1:7" ht="60" customHeight="1" x14ac:dyDescent="0.25">
      <c r="A4" s="11" t="s">
        <v>2</v>
      </c>
      <c r="B4" s="11"/>
      <c r="C4" s="11"/>
      <c r="D4" s="11"/>
      <c r="E4" s="11"/>
      <c r="F4" s="11"/>
      <c r="G4" s="11"/>
    </row>
    <row r="5" spans="1:7" ht="9.75" customHeight="1" x14ac:dyDescent="0.25"/>
    <row r="6" spans="1:7" ht="24" customHeight="1" x14ac:dyDescent="0.25">
      <c r="A6" s="10" t="s">
        <v>3</v>
      </c>
      <c r="B6" s="10"/>
      <c r="C6" s="9"/>
      <c r="D6" s="9"/>
      <c r="E6" s="9"/>
      <c r="F6" s="9"/>
      <c r="G6" s="9"/>
    </row>
    <row r="7" spans="1:7" ht="24" customHeight="1" x14ac:dyDescent="0.25">
      <c r="A7" s="10" t="s">
        <v>4</v>
      </c>
      <c r="B7" s="10"/>
      <c r="C7" s="9"/>
      <c r="D7" s="9"/>
      <c r="E7" s="9"/>
      <c r="F7" s="9"/>
      <c r="G7" s="9"/>
    </row>
    <row r="8" spans="1:7" ht="24" customHeight="1" x14ac:dyDescent="0.25">
      <c r="A8" s="10" t="s">
        <v>5</v>
      </c>
      <c r="B8" s="10"/>
      <c r="C8" s="9"/>
      <c r="D8" s="9"/>
      <c r="E8" s="9"/>
      <c r="F8" s="9"/>
      <c r="G8" s="9"/>
    </row>
    <row r="9" spans="1:7" ht="24" customHeight="1" x14ac:dyDescent="0.25">
      <c r="A9" s="10" t="s">
        <v>6</v>
      </c>
      <c r="B9" s="10"/>
      <c r="C9" s="9"/>
      <c r="D9" s="9"/>
      <c r="E9" s="9"/>
      <c r="F9" s="9"/>
      <c r="G9" s="9"/>
    </row>
    <row r="10" spans="1:7" ht="24" customHeight="1" x14ac:dyDescent="0.25">
      <c r="A10" s="10" t="s">
        <v>7</v>
      </c>
      <c r="B10" s="10"/>
      <c r="C10" s="9"/>
      <c r="D10" s="9"/>
      <c r="E10" s="9"/>
      <c r="F10" s="9"/>
      <c r="G10" s="9"/>
    </row>
    <row r="11" spans="1:7" ht="24" customHeight="1" x14ac:dyDescent="0.25">
      <c r="A11" s="10" t="s">
        <v>8</v>
      </c>
      <c r="B11" s="10"/>
      <c r="C11" s="9"/>
      <c r="D11" s="9"/>
      <c r="E11" s="9"/>
      <c r="F11" s="9"/>
      <c r="G11" s="9"/>
    </row>
    <row r="12" spans="1:7" ht="7.5" customHeight="1" x14ac:dyDescent="0.25"/>
    <row r="13" spans="1:7" ht="21.75" customHeight="1" x14ac:dyDescent="0.25">
      <c r="A13" s="8" t="s">
        <v>9</v>
      </c>
      <c r="B13" s="8"/>
      <c r="C13" s="8"/>
      <c r="D13" s="8"/>
      <c r="E13" s="8"/>
      <c r="F13" s="8"/>
      <c r="G13" s="8"/>
    </row>
    <row r="14" spans="1:7" ht="30" customHeight="1" x14ac:dyDescent="0.25">
      <c r="A14" s="14" t="s">
        <v>10</v>
      </c>
      <c r="B14" s="14" t="s">
        <v>11</v>
      </c>
      <c r="C14" s="14" t="s">
        <v>12</v>
      </c>
      <c r="D14" s="14" t="s">
        <v>13</v>
      </c>
      <c r="E14" s="14" t="s">
        <v>14</v>
      </c>
      <c r="F14" s="14" t="s">
        <v>15</v>
      </c>
      <c r="G14" s="14" t="s">
        <v>16</v>
      </c>
    </row>
    <row r="15" spans="1:7" ht="78" customHeight="1" x14ac:dyDescent="0.25">
      <c r="A15" s="15">
        <v>1</v>
      </c>
      <c r="B15" s="16"/>
      <c r="C15" s="17" t="s">
        <v>17</v>
      </c>
      <c r="D15" s="18">
        <v>1</v>
      </c>
      <c r="E15" s="16" t="s">
        <v>18</v>
      </c>
      <c r="F15" s="19"/>
      <c r="G15" s="20" t="str">
        <f t="shared" ref="G15:G46" si="0">IF(AND(ISNUMBER(D15),ISNUMBER(F15)),D15*F15,"")</f>
        <v/>
      </c>
    </row>
    <row r="16" spans="1:7" ht="78" customHeight="1" x14ac:dyDescent="0.25">
      <c r="A16" s="21">
        <v>2</v>
      </c>
      <c r="B16" s="22"/>
      <c r="C16" s="23" t="s">
        <v>19</v>
      </c>
      <c r="D16" s="24">
        <v>1</v>
      </c>
      <c r="E16" s="22" t="s">
        <v>18</v>
      </c>
      <c r="F16" s="19"/>
      <c r="G16" s="25" t="str">
        <f t="shared" si="0"/>
        <v/>
      </c>
    </row>
    <row r="17" spans="1:7" ht="78" customHeight="1" x14ac:dyDescent="0.25">
      <c r="A17" s="15">
        <v>3</v>
      </c>
      <c r="B17" s="16"/>
      <c r="C17" s="17" t="s">
        <v>20</v>
      </c>
      <c r="D17" s="18">
        <v>1</v>
      </c>
      <c r="E17" s="16" t="s">
        <v>18</v>
      </c>
      <c r="F17" s="19"/>
      <c r="G17" s="20" t="str">
        <f t="shared" si="0"/>
        <v/>
      </c>
    </row>
    <row r="18" spans="1:7" ht="78" customHeight="1" x14ac:dyDescent="0.25">
      <c r="A18" s="21">
        <v>4</v>
      </c>
      <c r="B18" s="22"/>
      <c r="C18" s="23" t="s">
        <v>21</v>
      </c>
      <c r="D18" s="24">
        <v>1</v>
      </c>
      <c r="E18" s="22" t="s">
        <v>18</v>
      </c>
      <c r="F18" s="19"/>
      <c r="G18" s="25" t="str">
        <f t="shared" si="0"/>
        <v/>
      </c>
    </row>
    <row r="19" spans="1:7" ht="78" customHeight="1" x14ac:dyDescent="0.25">
      <c r="A19" s="15">
        <v>5</v>
      </c>
      <c r="B19" s="16"/>
      <c r="C19" s="17" t="s">
        <v>22</v>
      </c>
      <c r="D19" s="18">
        <v>1</v>
      </c>
      <c r="E19" s="16" t="s">
        <v>18</v>
      </c>
      <c r="F19" s="19"/>
      <c r="G19" s="20" t="str">
        <f t="shared" si="0"/>
        <v/>
      </c>
    </row>
    <row r="20" spans="1:7" ht="78" customHeight="1" x14ac:dyDescent="0.25">
      <c r="A20" s="21">
        <v>6</v>
      </c>
      <c r="B20" s="22"/>
      <c r="C20" s="23" t="s">
        <v>23</v>
      </c>
      <c r="D20" s="24">
        <v>1</v>
      </c>
      <c r="E20" s="22" t="s">
        <v>18</v>
      </c>
      <c r="F20" s="19"/>
      <c r="G20" s="25" t="str">
        <f t="shared" si="0"/>
        <v/>
      </c>
    </row>
    <row r="21" spans="1:7" ht="78" customHeight="1" x14ac:dyDescent="0.25">
      <c r="A21" s="15">
        <v>7</v>
      </c>
      <c r="B21" s="16"/>
      <c r="C21" s="17" t="s">
        <v>24</v>
      </c>
      <c r="D21" s="18">
        <v>2</v>
      </c>
      <c r="E21" s="16" t="s">
        <v>18</v>
      </c>
      <c r="F21" s="19"/>
      <c r="G21" s="20" t="str">
        <f t="shared" si="0"/>
        <v/>
      </c>
    </row>
    <row r="22" spans="1:7" ht="78" customHeight="1" x14ac:dyDescent="0.25">
      <c r="A22" s="21">
        <v>8</v>
      </c>
      <c r="B22" s="22"/>
      <c r="C22" s="23" t="s">
        <v>25</v>
      </c>
      <c r="D22" s="24">
        <v>2</v>
      </c>
      <c r="E22" s="22" t="s">
        <v>18</v>
      </c>
      <c r="F22" s="19"/>
      <c r="G22" s="25" t="str">
        <f t="shared" si="0"/>
        <v/>
      </c>
    </row>
    <row r="23" spans="1:7" ht="78" customHeight="1" x14ac:dyDescent="0.25">
      <c r="A23" s="15">
        <v>9</v>
      </c>
      <c r="B23" s="16"/>
      <c r="C23" s="17" t="s">
        <v>26</v>
      </c>
      <c r="D23" s="18">
        <v>2</v>
      </c>
      <c r="E23" s="16" t="s">
        <v>18</v>
      </c>
      <c r="F23" s="19"/>
      <c r="G23" s="20" t="str">
        <f t="shared" si="0"/>
        <v/>
      </c>
    </row>
    <row r="24" spans="1:7" ht="78" customHeight="1" x14ac:dyDescent="0.25">
      <c r="A24" s="21">
        <v>10</v>
      </c>
      <c r="B24" s="22"/>
      <c r="C24" s="23" t="s">
        <v>27</v>
      </c>
      <c r="D24" s="24">
        <v>4</v>
      </c>
      <c r="E24" s="22" t="s">
        <v>18</v>
      </c>
      <c r="F24" s="19"/>
      <c r="G24" s="25" t="str">
        <f t="shared" si="0"/>
        <v/>
      </c>
    </row>
    <row r="25" spans="1:7" ht="78" customHeight="1" x14ac:dyDescent="0.25">
      <c r="A25" s="15">
        <v>11</v>
      </c>
      <c r="B25" s="16"/>
      <c r="C25" s="17" t="s">
        <v>27</v>
      </c>
      <c r="D25" s="18">
        <v>4</v>
      </c>
      <c r="E25" s="16" t="s">
        <v>18</v>
      </c>
      <c r="F25" s="19"/>
      <c r="G25" s="20" t="str">
        <f t="shared" si="0"/>
        <v/>
      </c>
    </row>
    <row r="26" spans="1:7" ht="78" customHeight="1" x14ac:dyDescent="0.25">
      <c r="A26" s="21">
        <v>12</v>
      </c>
      <c r="B26" s="22"/>
      <c r="C26" s="23" t="s">
        <v>28</v>
      </c>
      <c r="D26" s="24">
        <v>10</v>
      </c>
      <c r="E26" s="22" t="s">
        <v>18</v>
      </c>
      <c r="F26" s="19"/>
      <c r="G26" s="25" t="str">
        <f t="shared" si="0"/>
        <v/>
      </c>
    </row>
    <row r="27" spans="1:7" ht="78" customHeight="1" x14ac:dyDescent="0.25">
      <c r="A27" s="15">
        <v>13</v>
      </c>
      <c r="B27" s="16"/>
      <c r="C27" s="17" t="s">
        <v>29</v>
      </c>
      <c r="D27" s="18">
        <v>1</v>
      </c>
      <c r="E27" s="16" t="s">
        <v>18</v>
      </c>
      <c r="F27" s="19"/>
      <c r="G27" s="20" t="str">
        <f t="shared" si="0"/>
        <v/>
      </c>
    </row>
    <row r="28" spans="1:7" ht="78" customHeight="1" x14ac:dyDescent="0.25">
      <c r="A28" s="21">
        <v>14</v>
      </c>
      <c r="B28" s="22"/>
      <c r="C28" s="23" t="s">
        <v>30</v>
      </c>
      <c r="D28" s="24">
        <v>2</v>
      </c>
      <c r="E28" s="22" t="s">
        <v>18</v>
      </c>
      <c r="F28" s="19"/>
      <c r="G28" s="25" t="str">
        <f t="shared" si="0"/>
        <v/>
      </c>
    </row>
    <row r="29" spans="1:7" ht="78" customHeight="1" x14ac:dyDescent="0.25">
      <c r="A29" s="15">
        <v>15</v>
      </c>
      <c r="B29" s="16"/>
      <c r="C29" s="17" t="s">
        <v>31</v>
      </c>
      <c r="D29" s="18">
        <v>1</v>
      </c>
      <c r="E29" s="16" t="s">
        <v>18</v>
      </c>
      <c r="F29" s="19"/>
      <c r="G29" s="20" t="str">
        <f t="shared" si="0"/>
        <v/>
      </c>
    </row>
    <row r="30" spans="1:7" ht="92.25" customHeight="1" x14ac:dyDescent="0.25">
      <c r="A30" s="21">
        <v>16</v>
      </c>
      <c r="B30" s="22"/>
      <c r="C30" s="23" t="s">
        <v>32</v>
      </c>
      <c r="D30" s="24">
        <v>1</v>
      </c>
      <c r="E30" s="22" t="s">
        <v>18</v>
      </c>
      <c r="F30" s="19"/>
      <c r="G30" s="25" t="str">
        <f t="shared" si="0"/>
        <v/>
      </c>
    </row>
    <row r="31" spans="1:7" ht="78" customHeight="1" x14ac:dyDescent="0.25">
      <c r="A31" s="15">
        <v>17</v>
      </c>
      <c r="B31" s="16"/>
      <c r="C31" s="17" t="s">
        <v>33</v>
      </c>
      <c r="D31" s="18">
        <v>1</v>
      </c>
      <c r="E31" s="16" t="s">
        <v>18</v>
      </c>
      <c r="F31" s="19"/>
      <c r="G31" s="20" t="str">
        <f t="shared" si="0"/>
        <v/>
      </c>
    </row>
    <row r="32" spans="1:7" ht="78" customHeight="1" x14ac:dyDescent="0.25">
      <c r="A32" s="21">
        <v>18</v>
      </c>
      <c r="B32" s="22"/>
      <c r="C32" s="23" t="s">
        <v>34</v>
      </c>
      <c r="D32" s="24">
        <v>2</v>
      </c>
      <c r="E32" s="22" t="s">
        <v>18</v>
      </c>
      <c r="F32" s="19"/>
      <c r="G32" s="25" t="str">
        <f t="shared" si="0"/>
        <v/>
      </c>
    </row>
    <row r="33" spans="1:7" ht="78" customHeight="1" x14ac:dyDescent="0.25">
      <c r="A33" s="15">
        <v>19</v>
      </c>
      <c r="B33" s="16"/>
      <c r="C33" s="17" t="s">
        <v>35</v>
      </c>
      <c r="D33" s="18">
        <v>1</v>
      </c>
      <c r="E33" s="16" t="s">
        <v>18</v>
      </c>
      <c r="F33" s="19"/>
      <c r="G33" s="20" t="str">
        <f t="shared" si="0"/>
        <v/>
      </c>
    </row>
    <row r="34" spans="1:7" ht="78" customHeight="1" x14ac:dyDescent="0.25">
      <c r="A34" s="21">
        <v>20</v>
      </c>
      <c r="B34" s="22"/>
      <c r="C34" s="23" t="s">
        <v>36</v>
      </c>
      <c r="D34" s="24">
        <v>1</v>
      </c>
      <c r="E34" s="22" t="s">
        <v>18</v>
      </c>
      <c r="F34" s="19"/>
      <c r="G34" s="25" t="str">
        <f t="shared" si="0"/>
        <v/>
      </c>
    </row>
    <row r="35" spans="1:7" ht="78" customHeight="1" x14ac:dyDescent="0.25">
      <c r="A35" s="15">
        <v>21</v>
      </c>
      <c r="B35" s="16"/>
      <c r="C35" s="17" t="s">
        <v>37</v>
      </c>
      <c r="D35" s="18">
        <v>1</v>
      </c>
      <c r="E35" s="16" t="s">
        <v>18</v>
      </c>
      <c r="F35" s="19"/>
      <c r="G35" s="20" t="str">
        <f t="shared" si="0"/>
        <v/>
      </c>
    </row>
    <row r="36" spans="1:7" ht="94.5" customHeight="1" x14ac:dyDescent="0.25">
      <c r="A36" s="21">
        <v>22</v>
      </c>
      <c r="B36" s="22"/>
      <c r="C36" s="23" t="s">
        <v>38</v>
      </c>
      <c r="D36" s="24">
        <v>1</v>
      </c>
      <c r="E36" s="22" t="s">
        <v>18</v>
      </c>
      <c r="F36" s="19"/>
      <c r="G36" s="25" t="str">
        <f t="shared" si="0"/>
        <v/>
      </c>
    </row>
    <row r="37" spans="1:7" ht="78" customHeight="1" x14ac:dyDescent="0.25">
      <c r="A37" s="15">
        <v>23</v>
      </c>
      <c r="B37" s="16"/>
      <c r="C37" s="17" t="s">
        <v>39</v>
      </c>
      <c r="D37" s="18">
        <v>2</v>
      </c>
      <c r="E37" s="16" t="s">
        <v>18</v>
      </c>
      <c r="F37" s="19"/>
      <c r="G37" s="20" t="str">
        <f t="shared" si="0"/>
        <v/>
      </c>
    </row>
    <row r="38" spans="1:7" ht="78" customHeight="1" x14ac:dyDescent="0.25">
      <c r="A38" s="21">
        <v>24</v>
      </c>
      <c r="B38" s="22"/>
      <c r="C38" s="23" t="s">
        <v>40</v>
      </c>
      <c r="D38" s="24">
        <v>1</v>
      </c>
      <c r="E38" s="22" t="s">
        <v>18</v>
      </c>
      <c r="F38" s="19"/>
      <c r="G38" s="25" t="str">
        <f t="shared" si="0"/>
        <v/>
      </c>
    </row>
    <row r="39" spans="1:7" ht="78" customHeight="1" x14ac:dyDescent="0.25">
      <c r="A39" s="15">
        <v>25</v>
      </c>
      <c r="B39" s="16"/>
      <c r="C39" s="17" t="s">
        <v>41</v>
      </c>
      <c r="D39" s="18">
        <v>1</v>
      </c>
      <c r="E39" s="16" t="s">
        <v>18</v>
      </c>
      <c r="F39" s="19"/>
      <c r="G39" s="20" t="str">
        <f t="shared" si="0"/>
        <v/>
      </c>
    </row>
    <row r="40" spans="1:7" ht="78" customHeight="1" x14ac:dyDescent="0.25">
      <c r="A40" s="21">
        <v>26</v>
      </c>
      <c r="B40" s="22"/>
      <c r="C40" s="23" t="s">
        <v>42</v>
      </c>
      <c r="D40" s="24">
        <v>1</v>
      </c>
      <c r="E40" s="22" t="s">
        <v>18</v>
      </c>
      <c r="F40" s="19"/>
      <c r="G40" s="25" t="str">
        <f t="shared" si="0"/>
        <v/>
      </c>
    </row>
    <row r="41" spans="1:7" ht="78" customHeight="1" x14ac:dyDescent="0.25">
      <c r="A41" s="15">
        <v>27</v>
      </c>
      <c r="B41" s="16"/>
      <c r="C41" s="17" t="s">
        <v>43</v>
      </c>
      <c r="D41" s="18">
        <v>1</v>
      </c>
      <c r="E41" s="16" t="s">
        <v>18</v>
      </c>
      <c r="F41" s="19"/>
      <c r="G41" s="20" t="str">
        <f t="shared" si="0"/>
        <v/>
      </c>
    </row>
    <row r="42" spans="1:7" ht="78" customHeight="1" x14ac:dyDescent="0.25">
      <c r="A42" s="21">
        <v>28</v>
      </c>
      <c r="B42" s="22"/>
      <c r="C42" s="23" t="s">
        <v>44</v>
      </c>
      <c r="D42" s="24">
        <v>1</v>
      </c>
      <c r="E42" s="22" t="s">
        <v>18</v>
      </c>
      <c r="F42" s="19"/>
      <c r="G42" s="25" t="str">
        <f t="shared" si="0"/>
        <v/>
      </c>
    </row>
    <row r="43" spans="1:7" ht="78" customHeight="1" x14ac:dyDescent="0.25">
      <c r="A43" s="15">
        <v>29</v>
      </c>
      <c r="B43" s="16"/>
      <c r="C43" s="17" t="s">
        <v>45</v>
      </c>
      <c r="D43" s="18">
        <v>1</v>
      </c>
      <c r="E43" s="16" t="s">
        <v>18</v>
      </c>
      <c r="F43" s="19"/>
      <c r="G43" s="20" t="str">
        <f t="shared" si="0"/>
        <v/>
      </c>
    </row>
    <row r="44" spans="1:7" ht="107.25" customHeight="1" x14ac:dyDescent="0.25">
      <c r="A44" s="21">
        <v>30</v>
      </c>
      <c r="B44" s="22"/>
      <c r="C44" s="23" t="s">
        <v>46</v>
      </c>
      <c r="D44" s="24">
        <v>1</v>
      </c>
      <c r="E44" s="22" t="s">
        <v>18</v>
      </c>
      <c r="F44" s="19"/>
      <c r="G44" s="25" t="str">
        <f t="shared" si="0"/>
        <v/>
      </c>
    </row>
    <row r="45" spans="1:7" ht="96.75" customHeight="1" x14ac:dyDescent="0.25">
      <c r="A45" s="15">
        <v>31</v>
      </c>
      <c r="B45" s="16"/>
      <c r="C45" s="17" t="s">
        <v>47</v>
      </c>
      <c r="D45" s="18">
        <v>2</v>
      </c>
      <c r="E45" s="16" t="s">
        <v>18</v>
      </c>
      <c r="F45" s="19"/>
      <c r="G45" s="20" t="str">
        <f t="shared" si="0"/>
        <v/>
      </c>
    </row>
    <row r="46" spans="1:7" ht="115.5" customHeight="1" x14ac:dyDescent="0.25">
      <c r="A46" s="21">
        <v>32</v>
      </c>
      <c r="B46" s="22"/>
      <c r="C46" s="23" t="s">
        <v>48</v>
      </c>
      <c r="D46" s="24">
        <v>2</v>
      </c>
      <c r="E46" s="22" t="s">
        <v>18</v>
      </c>
      <c r="F46" s="19"/>
      <c r="G46" s="25" t="str">
        <f t="shared" si="0"/>
        <v/>
      </c>
    </row>
    <row r="47" spans="1:7" ht="78" customHeight="1" x14ac:dyDescent="0.25">
      <c r="A47" s="15">
        <v>33</v>
      </c>
      <c r="B47" s="16"/>
      <c r="C47" s="17" t="s">
        <v>49</v>
      </c>
      <c r="D47" s="18">
        <v>2</v>
      </c>
      <c r="E47" s="16" t="s">
        <v>18</v>
      </c>
      <c r="F47" s="19"/>
      <c r="G47" s="20" t="str">
        <f t="shared" ref="G47:G78" si="1">IF(AND(ISNUMBER(D47),ISNUMBER(F47)),D47*F47,"")</f>
        <v/>
      </c>
    </row>
    <row r="48" spans="1:7" ht="78" customHeight="1" x14ac:dyDescent="0.25">
      <c r="A48" s="21">
        <v>34</v>
      </c>
      <c r="B48" s="22"/>
      <c r="C48" s="23" t="s">
        <v>50</v>
      </c>
      <c r="D48" s="24">
        <v>8</v>
      </c>
      <c r="E48" s="22" t="s">
        <v>18</v>
      </c>
      <c r="F48" s="19"/>
      <c r="G48" s="25" t="str">
        <f t="shared" si="1"/>
        <v/>
      </c>
    </row>
    <row r="49" spans="1:7" ht="119.25" customHeight="1" x14ac:dyDescent="0.25">
      <c r="A49" s="15">
        <v>35</v>
      </c>
      <c r="B49" s="16"/>
      <c r="C49" s="17" t="s">
        <v>51</v>
      </c>
      <c r="D49" s="18">
        <v>10</v>
      </c>
      <c r="E49" s="16" t="s">
        <v>18</v>
      </c>
      <c r="F49" s="19"/>
      <c r="G49" s="20" t="str">
        <f t="shared" si="1"/>
        <v/>
      </c>
    </row>
    <row r="50" spans="1:7" ht="78" customHeight="1" x14ac:dyDescent="0.25">
      <c r="A50" s="21">
        <v>36</v>
      </c>
      <c r="B50" s="22"/>
      <c r="C50" s="23" t="s">
        <v>52</v>
      </c>
      <c r="D50" s="24">
        <v>1</v>
      </c>
      <c r="E50" s="22" t="s">
        <v>18</v>
      </c>
      <c r="F50" s="19"/>
      <c r="G50" s="25" t="str">
        <f t="shared" si="1"/>
        <v/>
      </c>
    </row>
    <row r="51" spans="1:7" ht="78" customHeight="1" x14ac:dyDescent="0.25">
      <c r="A51" s="15">
        <v>37</v>
      </c>
      <c r="B51" s="16"/>
      <c r="C51" s="17" t="s">
        <v>53</v>
      </c>
      <c r="D51" s="18">
        <v>1</v>
      </c>
      <c r="E51" s="16" t="s">
        <v>18</v>
      </c>
      <c r="F51" s="19"/>
      <c r="G51" s="20" t="str">
        <f t="shared" si="1"/>
        <v/>
      </c>
    </row>
    <row r="52" spans="1:7" ht="78" customHeight="1" x14ac:dyDescent="0.25">
      <c r="A52" s="21">
        <v>38</v>
      </c>
      <c r="B52" s="22"/>
      <c r="C52" s="23" t="s">
        <v>54</v>
      </c>
      <c r="D52" s="24">
        <v>1</v>
      </c>
      <c r="E52" s="22" t="s">
        <v>18</v>
      </c>
      <c r="F52" s="19"/>
      <c r="G52" s="25" t="str">
        <f t="shared" si="1"/>
        <v/>
      </c>
    </row>
    <row r="53" spans="1:7" ht="78" customHeight="1" x14ac:dyDescent="0.25">
      <c r="A53" s="15">
        <v>39</v>
      </c>
      <c r="B53" s="16"/>
      <c r="C53" s="17" t="s">
        <v>55</v>
      </c>
      <c r="D53" s="18">
        <v>1</v>
      </c>
      <c r="E53" s="16" t="s">
        <v>18</v>
      </c>
      <c r="F53" s="19"/>
      <c r="G53" s="20" t="str">
        <f t="shared" si="1"/>
        <v/>
      </c>
    </row>
    <row r="54" spans="1:7" ht="78" customHeight="1" x14ac:dyDescent="0.25">
      <c r="A54" s="21">
        <v>40</v>
      </c>
      <c r="B54" s="22"/>
      <c r="C54" s="23" t="s">
        <v>56</v>
      </c>
      <c r="D54" s="24">
        <v>1</v>
      </c>
      <c r="E54" s="22" t="s">
        <v>18</v>
      </c>
      <c r="F54" s="19"/>
      <c r="G54" s="25" t="str">
        <f t="shared" si="1"/>
        <v/>
      </c>
    </row>
    <row r="55" spans="1:7" ht="78" customHeight="1" x14ac:dyDescent="0.25">
      <c r="A55" s="15">
        <v>41</v>
      </c>
      <c r="B55" s="16"/>
      <c r="C55" s="17" t="s">
        <v>57</v>
      </c>
      <c r="D55" s="18">
        <v>1</v>
      </c>
      <c r="E55" s="16" t="s">
        <v>18</v>
      </c>
      <c r="F55" s="19"/>
      <c r="G55" s="20" t="str">
        <f t="shared" si="1"/>
        <v/>
      </c>
    </row>
    <row r="56" spans="1:7" ht="78" customHeight="1" x14ac:dyDescent="0.25">
      <c r="A56" s="21">
        <v>42</v>
      </c>
      <c r="B56" s="22"/>
      <c r="C56" s="23" t="s">
        <v>58</v>
      </c>
      <c r="D56" s="24">
        <v>1</v>
      </c>
      <c r="E56" s="22" t="s">
        <v>18</v>
      </c>
      <c r="F56" s="19"/>
      <c r="G56" s="25" t="str">
        <f t="shared" si="1"/>
        <v/>
      </c>
    </row>
    <row r="57" spans="1:7" ht="84.75" customHeight="1" x14ac:dyDescent="0.25">
      <c r="A57" s="15">
        <v>43</v>
      </c>
      <c r="B57" s="16"/>
      <c r="C57" s="17" t="s">
        <v>59</v>
      </c>
      <c r="D57" s="18">
        <v>1</v>
      </c>
      <c r="E57" s="16" t="s">
        <v>18</v>
      </c>
      <c r="F57" s="19"/>
      <c r="G57" s="20" t="str">
        <f t="shared" si="1"/>
        <v/>
      </c>
    </row>
    <row r="58" spans="1:7" ht="81" customHeight="1" x14ac:dyDescent="0.25">
      <c r="A58" s="21">
        <v>44</v>
      </c>
      <c r="B58" s="22"/>
      <c r="C58" s="23" t="s">
        <v>60</v>
      </c>
      <c r="D58" s="24">
        <v>1</v>
      </c>
      <c r="E58" s="22" t="s">
        <v>18</v>
      </c>
      <c r="F58" s="19"/>
      <c r="G58" s="25" t="str">
        <f t="shared" si="1"/>
        <v/>
      </c>
    </row>
    <row r="59" spans="1:7" ht="168" customHeight="1" x14ac:dyDescent="0.25">
      <c r="A59" s="15">
        <v>45</v>
      </c>
      <c r="B59" s="16"/>
      <c r="C59" s="17" t="s">
        <v>61</v>
      </c>
      <c r="D59" s="18">
        <v>1</v>
      </c>
      <c r="E59" s="16" t="s">
        <v>18</v>
      </c>
      <c r="F59" s="19"/>
      <c r="G59" s="20" t="str">
        <f t="shared" si="1"/>
        <v/>
      </c>
    </row>
    <row r="60" spans="1:7" ht="78" customHeight="1" x14ac:dyDescent="0.25">
      <c r="A60" s="21">
        <v>46</v>
      </c>
      <c r="B60" s="22"/>
      <c r="C60" s="23" t="s">
        <v>62</v>
      </c>
      <c r="D60" s="24">
        <v>1</v>
      </c>
      <c r="E60" s="22" t="s">
        <v>18</v>
      </c>
      <c r="F60" s="19"/>
      <c r="G60" s="25" t="str">
        <f t="shared" si="1"/>
        <v/>
      </c>
    </row>
    <row r="61" spans="1:7" ht="78" customHeight="1" x14ac:dyDescent="0.25">
      <c r="A61" s="15">
        <v>47</v>
      </c>
      <c r="B61" s="16"/>
      <c r="C61" s="17" t="s">
        <v>63</v>
      </c>
      <c r="D61" s="18">
        <v>1</v>
      </c>
      <c r="E61" s="16" t="s">
        <v>18</v>
      </c>
      <c r="F61" s="19"/>
      <c r="G61" s="20" t="str">
        <f t="shared" si="1"/>
        <v/>
      </c>
    </row>
    <row r="62" spans="1:7" ht="78" customHeight="1" x14ac:dyDescent="0.25">
      <c r="A62" s="21">
        <v>48</v>
      </c>
      <c r="B62" s="22"/>
      <c r="C62" s="23" t="s">
        <v>64</v>
      </c>
      <c r="D62" s="24">
        <v>1</v>
      </c>
      <c r="E62" s="22" t="s">
        <v>18</v>
      </c>
      <c r="F62" s="19"/>
      <c r="G62" s="25" t="str">
        <f t="shared" si="1"/>
        <v/>
      </c>
    </row>
    <row r="63" spans="1:7" ht="78" customHeight="1" x14ac:dyDescent="0.25">
      <c r="A63" s="15">
        <v>49</v>
      </c>
      <c r="B63" s="16"/>
      <c r="C63" s="17" t="s">
        <v>65</v>
      </c>
      <c r="D63" s="18">
        <v>1</v>
      </c>
      <c r="E63" s="16" t="s">
        <v>18</v>
      </c>
      <c r="F63" s="19"/>
      <c r="G63" s="20" t="str">
        <f t="shared" si="1"/>
        <v/>
      </c>
    </row>
    <row r="64" spans="1:7" ht="78" customHeight="1" x14ac:dyDescent="0.25">
      <c r="A64" s="21">
        <v>50</v>
      </c>
      <c r="B64" s="22"/>
      <c r="C64" s="23" t="s">
        <v>66</v>
      </c>
      <c r="D64" s="24">
        <v>1</v>
      </c>
      <c r="E64" s="22" t="s">
        <v>18</v>
      </c>
      <c r="F64" s="19"/>
      <c r="G64" s="25" t="str">
        <f t="shared" si="1"/>
        <v/>
      </c>
    </row>
    <row r="65" spans="1:7" ht="99" customHeight="1" x14ac:dyDescent="0.25">
      <c r="A65" s="15">
        <v>51</v>
      </c>
      <c r="B65" s="16"/>
      <c r="C65" s="17" t="s">
        <v>67</v>
      </c>
      <c r="D65" s="18">
        <v>1</v>
      </c>
      <c r="E65" s="16" t="s">
        <v>18</v>
      </c>
      <c r="F65" s="19"/>
      <c r="G65" s="20" t="str">
        <f t="shared" si="1"/>
        <v/>
      </c>
    </row>
    <row r="66" spans="1:7" ht="93" customHeight="1" x14ac:dyDescent="0.25">
      <c r="A66" s="21">
        <v>52</v>
      </c>
      <c r="B66" s="22"/>
      <c r="C66" s="23" t="s">
        <v>68</v>
      </c>
      <c r="D66" s="24">
        <v>1</v>
      </c>
      <c r="E66" s="22" t="s">
        <v>18</v>
      </c>
      <c r="F66" s="19"/>
      <c r="G66" s="25" t="str">
        <f t="shared" si="1"/>
        <v/>
      </c>
    </row>
    <row r="67" spans="1:7" ht="78" customHeight="1" x14ac:dyDescent="0.25">
      <c r="A67" s="15">
        <v>53</v>
      </c>
      <c r="B67" s="16"/>
      <c r="C67" s="17" t="s">
        <v>69</v>
      </c>
      <c r="D67" s="18">
        <v>1</v>
      </c>
      <c r="E67" s="16" t="s">
        <v>18</v>
      </c>
      <c r="F67" s="19"/>
      <c r="G67" s="20" t="str">
        <f t="shared" si="1"/>
        <v/>
      </c>
    </row>
    <row r="68" spans="1:7" ht="78" customHeight="1" x14ac:dyDescent="0.25">
      <c r="A68" s="21">
        <v>54</v>
      </c>
      <c r="B68" s="22"/>
      <c r="C68" s="23" t="s">
        <v>70</v>
      </c>
      <c r="D68" s="24">
        <v>1</v>
      </c>
      <c r="E68" s="22" t="s">
        <v>18</v>
      </c>
      <c r="F68" s="19"/>
      <c r="G68" s="25" t="str">
        <f t="shared" si="1"/>
        <v/>
      </c>
    </row>
    <row r="69" spans="1:7" ht="78" customHeight="1" x14ac:dyDescent="0.25">
      <c r="A69" s="15">
        <v>55</v>
      </c>
      <c r="B69" s="16"/>
      <c r="C69" s="17" t="s">
        <v>71</v>
      </c>
      <c r="D69" s="18">
        <v>1</v>
      </c>
      <c r="E69" s="16" t="s">
        <v>18</v>
      </c>
      <c r="F69" s="19"/>
      <c r="G69" s="20" t="str">
        <f t="shared" si="1"/>
        <v/>
      </c>
    </row>
    <row r="70" spans="1:7" ht="110.25" customHeight="1" x14ac:dyDescent="0.25">
      <c r="A70" s="21">
        <v>56</v>
      </c>
      <c r="B70" s="22"/>
      <c r="C70" s="23" t="s">
        <v>72</v>
      </c>
      <c r="D70" s="24">
        <v>1</v>
      </c>
      <c r="E70" s="22" t="s">
        <v>18</v>
      </c>
      <c r="F70" s="19"/>
      <c r="G70" s="25" t="str">
        <f t="shared" si="1"/>
        <v/>
      </c>
    </row>
    <row r="71" spans="1:7" ht="78" customHeight="1" x14ac:dyDescent="0.25">
      <c r="A71" s="15">
        <v>57</v>
      </c>
      <c r="B71" s="16"/>
      <c r="C71" s="17" t="s">
        <v>73</v>
      </c>
      <c r="D71" s="18">
        <v>2</v>
      </c>
      <c r="E71" s="16" t="s">
        <v>18</v>
      </c>
      <c r="F71" s="19"/>
      <c r="G71" s="20" t="str">
        <f t="shared" si="1"/>
        <v/>
      </c>
    </row>
    <row r="72" spans="1:7" ht="78" customHeight="1" x14ac:dyDescent="0.25">
      <c r="A72" s="21">
        <v>58</v>
      </c>
      <c r="B72" s="22"/>
      <c r="C72" s="23" t="s">
        <v>74</v>
      </c>
      <c r="D72" s="24">
        <v>2</v>
      </c>
      <c r="E72" s="22" t="s">
        <v>18</v>
      </c>
      <c r="F72" s="19"/>
      <c r="G72" s="25" t="str">
        <f t="shared" si="1"/>
        <v/>
      </c>
    </row>
    <row r="73" spans="1:7" ht="78" customHeight="1" x14ac:dyDescent="0.25">
      <c r="A73" s="15">
        <v>59</v>
      </c>
      <c r="B73" s="16"/>
      <c r="C73" s="17" t="s">
        <v>75</v>
      </c>
      <c r="D73" s="18">
        <v>1</v>
      </c>
      <c r="E73" s="16" t="s">
        <v>18</v>
      </c>
      <c r="F73" s="19"/>
      <c r="G73" s="20" t="str">
        <f t="shared" si="1"/>
        <v/>
      </c>
    </row>
    <row r="74" spans="1:7" ht="78" customHeight="1" x14ac:dyDescent="0.25">
      <c r="A74" s="21">
        <v>60</v>
      </c>
      <c r="B74" s="22"/>
      <c r="C74" s="23" t="s">
        <v>76</v>
      </c>
      <c r="D74" s="24">
        <v>1</v>
      </c>
      <c r="E74" s="22" t="s">
        <v>18</v>
      </c>
      <c r="F74" s="19"/>
      <c r="G74" s="25" t="str">
        <f t="shared" si="1"/>
        <v/>
      </c>
    </row>
    <row r="75" spans="1:7" ht="78" customHeight="1" x14ac:dyDescent="0.25">
      <c r="A75" s="15">
        <v>61</v>
      </c>
      <c r="B75" s="16"/>
      <c r="C75" s="17" t="s">
        <v>77</v>
      </c>
      <c r="D75" s="18">
        <v>1</v>
      </c>
      <c r="E75" s="16" t="s">
        <v>18</v>
      </c>
      <c r="F75" s="19"/>
      <c r="G75" s="20" t="str">
        <f t="shared" si="1"/>
        <v/>
      </c>
    </row>
    <row r="76" spans="1:7" ht="78" customHeight="1" x14ac:dyDescent="0.25">
      <c r="A76" s="21">
        <v>62</v>
      </c>
      <c r="B76" s="22"/>
      <c r="C76" s="23" t="s">
        <v>78</v>
      </c>
      <c r="D76" s="24">
        <v>1</v>
      </c>
      <c r="E76" s="22" t="s">
        <v>18</v>
      </c>
      <c r="F76" s="19"/>
      <c r="G76" s="25" t="str">
        <f t="shared" si="1"/>
        <v/>
      </c>
    </row>
    <row r="77" spans="1:7" ht="78" customHeight="1" x14ac:dyDescent="0.25">
      <c r="A77" s="15">
        <v>63</v>
      </c>
      <c r="B77" s="16"/>
      <c r="C77" s="17" t="s">
        <v>79</v>
      </c>
      <c r="D77" s="18">
        <v>1</v>
      </c>
      <c r="E77" s="16" t="s">
        <v>18</v>
      </c>
      <c r="F77" s="19"/>
      <c r="G77" s="20" t="str">
        <f t="shared" si="1"/>
        <v/>
      </c>
    </row>
    <row r="78" spans="1:7" ht="78" customHeight="1" x14ac:dyDescent="0.25">
      <c r="A78" s="21">
        <v>64</v>
      </c>
      <c r="B78" s="22"/>
      <c r="C78" s="23" t="s">
        <v>80</v>
      </c>
      <c r="D78" s="24">
        <v>1</v>
      </c>
      <c r="E78" s="22" t="s">
        <v>18</v>
      </c>
      <c r="F78" s="19"/>
      <c r="G78" s="25" t="str">
        <f t="shared" si="1"/>
        <v/>
      </c>
    </row>
    <row r="79" spans="1:7" ht="78" customHeight="1" x14ac:dyDescent="0.25">
      <c r="A79" s="15">
        <v>65</v>
      </c>
      <c r="B79" s="16"/>
      <c r="C79" s="17" t="s">
        <v>81</v>
      </c>
      <c r="D79" s="18">
        <v>1</v>
      </c>
      <c r="E79" s="16" t="s">
        <v>18</v>
      </c>
      <c r="F79" s="19"/>
      <c r="G79" s="20" t="str">
        <f t="shared" ref="G79:G110" si="2">IF(AND(ISNUMBER(D79),ISNUMBER(F79)),D79*F79,"")</f>
        <v/>
      </c>
    </row>
    <row r="80" spans="1:7" ht="78" customHeight="1" x14ac:dyDescent="0.25">
      <c r="A80" s="21">
        <v>66</v>
      </c>
      <c r="B80" s="22"/>
      <c r="C80" s="23" t="s">
        <v>82</v>
      </c>
      <c r="D80" s="24">
        <v>1</v>
      </c>
      <c r="E80" s="22" t="s">
        <v>18</v>
      </c>
      <c r="F80" s="19"/>
      <c r="G80" s="25" t="str">
        <f t="shared" si="2"/>
        <v/>
      </c>
    </row>
    <row r="81" spans="1:7" ht="78" customHeight="1" x14ac:dyDescent="0.25">
      <c r="A81" s="15">
        <v>67</v>
      </c>
      <c r="B81" s="16"/>
      <c r="C81" s="17" t="s">
        <v>83</v>
      </c>
      <c r="D81" s="18">
        <v>1</v>
      </c>
      <c r="E81" s="16" t="s">
        <v>18</v>
      </c>
      <c r="F81" s="19"/>
      <c r="G81" s="20" t="str">
        <f t="shared" si="2"/>
        <v/>
      </c>
    </row>
    <row r="82" spans="1:7" ht="78" customHeight="1" x14ac:dyDescent="0.25">
      <c r="A82" s="21">
        <v>68</v>
      </c>
      <c r="B82" s="22"/>
      <c r="C82" s="23" t="s">
        <v>84</v>
      </c>
      <c r="D82" s="24">
        <v>1</v>
      </c>
      <c r="E82" s="22" t="s">
        <v>18</v>
      </c>
      <c r="F82" s="19"/>
      <c r="G82" s="25" t="str">
        <f t="shared" si="2"/>
        <v/>
      </c>
    </row>
    <row r="83" spans="1:7" ht="78" customHeight="1" x14ac:dyDescent="0.25">
      <c r="A83" s="15">
        <v>69</v>
      </c>
      <c r="B83" s="16"/>
      <c r="C83" s="17" t="s">
        <v>85</v>
      </c>
      <c r="D83" s="18">
        <v>1</v>
      </c>
      <c r="E83" s="16" t="s">
        <v>18</v>
      </c>
      <c r="F83" s="19"/>
      <c r="G83" s="20" t="str">
        <f t="shared" si="2"/>
        <v/>
      </c>
    </row>
    <row r="84" spans="1:7" ht="96" customHeight="1" x14ac:dyDescent="0.25">
      <c r="A84" s="21">
        <v>70</v>
      </c>
      <c r="B84" s="22"/>
      <c r="C84" s="23" t="s">
        <v>86</v>
      </c>
      <c r="D84" s="24">
        <v>1</v>
      </c>
      <c r="E84" s="22" t="s">
        <v>18</v>
      </c>
      <c r="F84" s="19"/>
      <c r="G84" s="25" t="str">
        <f t="shared" si="2"/>
        <v/>
      </c>
    </row>
    <row r="85" spans="1:7" ht="102.75" customHeight="1" x14ac:dyDescent="0.25">
      <c r="A85" s="15">
        <v>71</v>
      </c>
      <c r="B85" s="16"/>
      <c r="C85" s="17" t="s">
        <v>87</v>
      </c>
      <c r="D85" s="18">
        <v>1</v>
      </c>
      <c r="E85" s="16" t="s">
        <v>18</v>
      </c>
      <c r="F85" s="19"/>
      <c r="G85" s="20" t="str">
        <f t="shared" si="2"/>
        <v/>
      </c>
    </row>
    <row r="86" spans="1:7" ht="78" customHeight="1" x14ac:dyDescent="0.25">
      <c r="A86" s="21">
        <v>72</v>
      </c>
      <c r="B86" s="22"/>
      <c r="C86" s="23" t="s">
        <v>88</v>
      </c>
      <c r="D86" s="24">
        <v>1</v>
      </c>
      <c r="E86" s="22" t="s">
        <v>18</v>
      </c>
      <c r="F86" s="19"/>
      <c r="G86" s="25" t="str">
        <f t="shared" si="2"/>
        <v/>
      </c>
    </row>
    <row r="87" spans="1:7" ht="78" customHeight="1" x14ac:dyDescent="0.25">
      <c r="A87" s="15">
        <v>73</v>
      </c>
      <c r="B87" s="16"/>
      <c r="C87" s="17" t="s">
        <v>89</v>
      </c>
      <c r="D87" s="18">
        <v>1</v>
      </c>
      <c r="E87" s="16" t="s">
        <v>18</v>
      </c>
      <c r="F87" s="19"/>
      <c r="G87" s="20" t="str">
        <f t="shared" si="2"/>
        <v/>
      </c>
    </row>
    <row r="88" spans="1:7" ht="78" customHeight="1" x14ac:dyDescent="0.25">
      <c r="A88" s="21">
        <v>74</v>
      </c>
      <c r="B88" s="22"/>
      <c r="C88" s="23" t="s">
        <v>90</v>
      </c>
      <c r="D88" s="24">
        <v>1</v>
      </c>
      <c r="E88" s="22" t="s">
        <v>18</v>
      </c>
      <c r="F88" s="19"/>
      <c r="G88" s="25" t="str">
        <f t="shared" si="2"/>
        <v/>
      </c>
    </row>
    <row r="89" spans="1:7" ht="78" customHeight="1" x14ac:dyDescent="0.25">
      <c r="A89" s="15">
        <v>75</v>
      </c>
      <c r="B89" s="16"/>
      <c r="C89" s="17" t="s">
        <v>91</v>
      </c>
      <c r="D89" s="18">
        <v>1</v>
      </c>
      <c r="E89" s="16" t="s">
        <v>18</v>
      </c>
      <c r="F89" s="19"/>
      <c r="G89" s="20" t="str">
        <f t="shared" si="2"/>
        <v/>
      </c>
    </row>
    <row r="90" spans="1:7" ht="78" customHeight="1" x14ac:dyDescent="0.25">
      <c r="A90" s="21">
        <v>76</v>
      </c>
      <c r="B90" s="22"/>
      <c r="C90" s="23" t="s">
        <v>92</v>
      </c>
      <c r="D90" s="24">
        <v>1</v>
      </c>
      <c r="E90" s="22" t="s">
        <v>18</v>
      </c>
      <c r="F90" s="19"/>
      <c r="G90" s="25" t="str">
        <f t="shared" si="2"/>
        <v/>
      </c>
    </row>
    <row r="91" spans="1:7" ht="78" customHeight="1" x14ac:dyDescent="0.25">
      <c r="A91" s="15">
        <v>77</v>
      </c>
      <c r="B91" s="16"/>
      <c r="C91" s="17" t="s">
        <v>93</v>
      </c>
      <c r="D91" s="18">
        <v>1</v>
      </c>
      <c r="E91" s="16" t="s">
        <v>18</v>
      </c>
      <c r="F91" s="19"/>
      <c r="G91" s="20" t="str">
        <f t="shared" si="2"/>
        <v/>
      </c>
    </row>
    <row r="92" spans="1:7" ht="78" customHeight="1" x14ac:dyDescent="0.25">
      <c r="A92" s="21">
        <v>78</v>
      </c>
      <c r="B92" s="22"/>
      <c r="C92" s="23" t="s">
        <v>94</v>
      </c>
      <c r="D92" s="24">
        <v>1</v>
      </c>
      <c r="E92" s="22" t="s">
        <v>18</v>
      </c>
      <c r="F92" s="19"/>
      <c r="G92" s="25" t="str">
        <f t="shared" si="2"/>
        <v/>
      </c>
    </row>
    <row r="93" spans="1:7" ht="78" customHeight="1" x14ac:dyDescent="0.25">
      <c r="A93" s="15">
        <v>79</v>
      </c>
      <c r="B93" s="16"/>
      <c r="C93" s="17" t="s">
        <v>95</v>
      </c>
      <c r="D93" s="18">
        <v>1</v>
      </c>
      <c r="E93" s="16" t="s">
        <v>18</v>
      </c>
      <c r="F93" s="19"/>
      <c r="G93" s="20" t="str">
        <f t="shared" si="2"/>
        <v/>
      </c>
    </row>
    <row r="94" spans="1:7" ht="78" customHeight="1" x14ac:dyDescent="0.25">
      <c r="A94" s="21">
        <v>80</v>
      </c>
      <c r="B94" s="22"/>
      <c r="C94" s="23" t="s">
        <v>96</v>
      </c>
      <c r="D94" s="24">
        <v>1</v>
      </c>
      <c r="E94" s="22" t="s">
        <v>18</v>
      </c>
      <c r="F94" s="19"/>
      <c r="G94" s="25" t="str">
        <f t="shared" si="2"/>
        <v/>
      </c>
    </row>
    <row r="95" spans="1:7" ht="78" customHeight="1" x14ac:dyDescent="0.25">
      <c r="A95" s="15">
        <v>81</v>
      </c>
      <c r="B95" s="16"/>
      <c r="C95" s="17" t="s">
        <v>97</v>
      </c>
      <c r="D95" s="18">
        <v>1</v>
      </c>
      <c r="E95" s="16" t="s">
        <v>18</v>
      </c>
      <c r="F95" s="19"/>
      <c r="G95" s="20" t="str">
        <f t="shared" si="2"/>
        <v/>
      </c>
    </row>
    <row r="96" spans="1:7" ht="78" customHeight="1" x14ac:dyDescent="0.25">
      <c r="A96" s="21">
        <v>82</v>
      </c>
      <c r="B96" s="22"/>
      <c r="C96" s="23" t="s">
        <v>98</v>
      </c>
      <c r="D96" s="24">
        <v>1</v>
      </c>
      <c r="E96" s="22" t="s">
        <v>18</v>
      </c>
      <c r="F96" s="19"/>
      <c r="G96" s="25" t="str">
        <f t="shared" si="2"/>
        <v/>
      </c>
    </row>
    <row r="97" spans="1:7" ht="78" customHeight="1" x14ac:dyDescent="0.25">
      <c r="A97" s="15">
        <v>83</v>
      </c>
      <c r="B97" s="16"/>
      <c r="C97" s="17" t="s">
        <v>99</v>
      </c>
      <c r="D97" s="18">
        <v>1</v>
      </c>
      <c r="E97" s="16" t="s">
        <v>18</v>
      </c>
      <c r="F97" s="19"/>
      <c r="G97" s="20" t="str">
        <f t="shared" si="2"/>
        <v/>
      </c>
    </row>
    <row r="98" spans="1:7" ht="78" customHeight="1" x14ac:dyDescent="0.25">
      <c r="A98" s="21">
        <v>84</v>
      </c>
      <c r="B98" s="22"/>
      <c r="C98" s="23" t="s">
        <v>100</v>
      </c>
      <c r="D98" s="24">
        <v>3</v>
      </c>
      <c r="E98" s="22" t="s">
        <v>18</v>
      </c>
      <c r="F98" s="19"/>
      <c r="G98" s="25" t="str">
        <f t="shared" si="2"/>
        <v/>
      </c>
    </row>
    <row r="99" spans="1:7" ht="78" customHeight="1" x14ac:dyDescent="0.25">
      <c r="A99" s="15">
        <v>85</v>
      </c>
      <c r="B99" s="16"/>
      <c r="C99" s="17" t="s">
        <v>101</v>
      </c>
      <c r="D99" s="18">
        <v>1</v>
      </c>
      <c r="E99" s="16" t="s">
        <v>18</v>
      </c>
      <c r="F99" s="19"/>
      <c r="G99" s="20" t="str">
        <f t="shared" si="2"/>
        <v/>
      </c>
    </row>
    <row r="100" spans="1:7" ht="78" customHeight="1" x14ac:dyDescent="0.25">
      <c r="A100" s="21">
        <v>86</v>
      </c>
      <c r="B100" s="22"/>
      <c r="C100" s="23" t="s">
        <v>102</v>
      </c>
      <c r="D100" s="24">
        <v>1</v>
      </c>
      <c r="E100" s="22" t="s">
        <v>18</v>
      </c>
      <c r="F100" s="19"/>
      <c r="G100" s="25" t="str">
        <f t="shared" si="2"/>
        <v/>
      </c>
    </row>
    <row r="101" spans="1:7" ht="83.25" customHeight="1" x14ac:dyDescent="0.25">
      <c r="A101" s="15">
        <v>87</v>
      </c>
      <c r="B101" s="16"/>
      <c r="C101" s="17" t="s">
        <v>103</v>
      </c>
      <c r="D101" s="18">
        <v>1</v>
      </c>
      <c r="E101" s="16" t="s">
        <v>18</v>
      </c>
      <c r="F101" s="19"/>
      <c r="G101" s="20" t="str">
        <f t="shared" si="2"/>
        <v/>
      </c>
    </row>
    <row r="102" spans="1:7" ht="83.25" customHeight="1" x14ac:dyDescent="0.25">
      <c r="A102" s="21">
        <v>88</v>
      </c>
      <c r="B102" s="22"/>
      <c r="C102" s="23" t="s">
        <v>104</v>
      </c>
      <c r="D102" s="24">
        <v>1</v>
      </c>
      <c r="E102" s="22"/>
      <c r="F102" s="19"/>
      <c r="G102" s="25" t="str">
        <f t="shared" si="2"/>
        <v/>
      </c>
    </row>
    <row r="103" spans="1:7" ht="83.25" customHeight="1" x14ac:dyDescent="0.25">
      <c r="A103" s="15">
        <v>89</v>
      </c>
      <c r="B103" s="16"/>
      <c r="C103" s="17" t="s">
        <v>105</v>
      </c>
      <c r="D103" s="18">
        <v>1</v>
      </c>
      <c r="E103" s="16"/>
      <c r="F103" s="19"/>
      <c r="G103" s="20" t="str">
        <f t="shared" si="2"/>
        <v/>
      </c>
    </row>
    <row r="104" spans="1:7" ht="83.25" customHeight="1" x14ac:dyDescent="0.25">
      <c r="A104" s="21">
        <v>90</v>
      </c>
      <c r="B104" s="22"/>
      <c r="C104" s="23" t="s">
        <v>106</v>
      </c>
      <c r="D104" s="24">
        <v>3</v>
      </c>
      <c r="E104" s="22"/>
      <c r="F104" s="19"/>
      <c r="G104" s="25" t="str">
        <f t="shared" si="2"/>
        <v/>
      </c>
    </row>
    <row r="105" spans="1:7" ht="83.25" customHeight="1" x14ac:dyDescent="0.25">
      <c r="A105" s="15">
        <v>91</v>
      </c>
      <c r="B105" s="16"/>
      <c r="C105" s="17" t="s">
        <v>107</v>
      </c>
      <c r="D105" s="18">
        <v>1</v>
      </c>
      <c r="E105" s="16"/>
      <c r="F105" s="19"/>
      <c r="G105" s="20" t="str">
        <f t="shared" si="2"/>
        <v/>
      </c>
    </row>
    <row r="106" spans="1:7" ht="83.25" customHeight="1" x14ac:dyDescent="0.25">
      <c r="A106" s="21">
        <v>92</v>
      </c>
      <c r="B106" s="22"/>
      <c r="C106" s="23" t="s">
        <v>108</v>
      </c>
      <c r="D106" s="24">
        <v>8</v>
      </c>
      <c r="E106" s="22"/>
      <c r="F106" s="19"/>
      <c r="G106" s="25" t="str">
        <f t="shared" si="2"/>
        <v/>
      </c>
    </row>
    <row r="107" spans="1:7" ht="83.25" customHeight="1" x14ac:dyDescent="0.25">
      <c r="A107" s="15">
        <v>93</v>
      </c>
      <c r="B107" s="16"/>
      <c r="C107" s="17" t="s">
        <v>109</v>
      </c>
      <c r="D107" s="18">
        <v>2</v>
      </c>
      <c r="E107" s="16"/>
      <c r="F107" s="19"/>
      <c r="G107" s="20" t="str">
        <f t="shared" si="2"/>
        <v/>
      </c>
    </row>
    <row r="108" spans="1:7" ht="19.5" customHeight="1" x14ac:dyDescent="0.25">
      <c r="A108" s="7" t="s">
        <v>110</v>
      </c>
      <c r="B108" s="7"/>
      <c r="C108" s="7"/>
      <c r="D108" s="7"/>
      <c r="E108" s="7"/>
      <c r="F108" s="26"/>
      <c r="G108" s="27">
        <f>IFERROR(SUM(G15:G107),0)</f>
        <v>0</v>
      </c>
    </row>
    <row r="109" spans="1:7" ht="12" customHeight="1" x14ac:dyDescent="0.25"/>
    <row r="110" spans="1:7" ht="21.75" customHeight="1" x14ac:dyDescent="0.25">
      <c r="A110" s="8" t="s">
        <v>111</v>
      </c>
      <c r="B110" s="8"/>
      <c r="C110" s="8"/>
      <c r="D110" s="8"/>
      <c r="E110" s="8"/>
      <c r="F110" s="8"/>
      <c r="G110" s="8"/>
    </row>
    <row r="111" spans="1:7" ht="30" customHeight="1" x14ac:dyDescent="0.25">
      <c r="A111" s="14" t="s">
        <v>10</v>
      </c>
      <c r="B111" s="14" t="s">
        <v>11</v>
      </c>
      <c r="C111" s="14" t="s">
        <v>12</v>
      </c>
      <c r="D111" s="14" t="s">
        <v>13</v>
      </c>
      <c r="E111" s="14" t="s">
        <v>14</v>
      </c>
      <c r="F111" s="14" t="s">
        <v>15</v>
      </c>
      <c r="G111" s="14" t="s">
        <v>16</v>
      </c>
    </row>
    <row r="112" spans="1:7" ht="78" customHeight="1" x14ac:dyDescent="0.25">
      <c r="A112" s="15">
        <v>1</v>
      </c>
      <c r="B112" s="16"/>
      <c r="C112" s="17" t="s">
        <v>17</v>
      </c>
      <c r="D112" s="18">
        <v>1</v>
      </c>
      <c r="E112" s="16" t="s">
        <v>18</v>
      </c>
      <c r="F112" s="19"/>
      <c r="G112" s="20" t="str">
        <f t="shared" ref="G112:G143" si="3">IF(AND(ISNUMBER(D112),ISNUMBER(F112)),D112*F112,"")</f>
        <v/>
      </c>
    </row>
    <row r="113" spans="1:7" ht="78" customHeight="1" x14ac:dyDescent="0.25">
      <c r="A113" s="21">
        <v>2</v>
      </c>
      <c r="B113" s="22"/>
      <c r="C113" s="23" t="s">
        <v>19</v>
      </c>
      <c r="D113" s="24">
        <v>1</v>
      </c>
      <c r="E113" s="22" t="s">
        <v>18</v>
      </c>
      <c r="F113" s="19"/>
      <c r="G113" s="25" t="str">
        <f t="shared" si="3"/>
        <v/>
      </c>
    </row>
    <row r="114" spans="1:7" ht="78" customHeight="1" x14ac:dyDescent="0.25">
      <c r="A114" s="15">
        <v>3</v>
      </c>
      <c r="B114" s="16"/>
      <c r="C114" s="17" t="s">
        <v>20</v>
      </c>
      <c r="D114" s="18">
        <v>1</v>
      </c>
      <c r="E114" s="16" t="s">
        <v>18</v>
      </c>
      <c r="F114" s="19"/>
      <c r="G114" s="20" t="str">
        <f t="shared" si="3"/>
        <v/>
      </c>
    </row>
    <row r="115" spans="1:7" ht="78" customHeight="1" x14ac:dyDescent="0.25">
      <c r="A115" s="21">
        <v>4</v>
      </c>
      <c r="B115" s="22"/>
      <c r="C115" s="23" t="s">
        <v>21</v>
      </c>
      <c r="D115" s="24">
        <v>1</v>
      </c>
      <c r="E115" s="22" t="s">
        <v>18</v>
      </c>
      <c r="F115" s="19"/>
      <c r="G115" s="25" t="str">
        <f t="shared" si="3"/>
        <v/>
      </c>
    </row>
    <row r="116" spans="1:7" ht="78" customHeight="1" x14ac:dyDescent="0.25">
      <c r="A116" s="15">
        <v>5</v>
      </c>
      <c r="B116" s="16"/>
      <c r="C116" s="17" t="s">
        <v>22</v>
      </c>
      <c r="D116" s="18">
        <v>1</v>
      </c>
      <c r="E116" s="16" t="s">
        <v>18</v>
      </c>
      <c r="F116" s="19"/>
      <c r="G116" s="20" t="str">
        <f t="shared" si="3"/>
        <v/>
      </c>
    </row>
    <row r="117" spans="1:7" ht="78" customHeight="1" x14ac:dyDescent="0.25">
      <c r="A117" s="21">
        <v>6</v>
      </c>
      <c r="B117" s="22"/>
      <c r="C117" s="23" t="s">
        <v>23</v>
      </c>
      <c r="D117" s="24">
        <v>1</v>
      </c>
      <c r="E117" s="22" t="s">
        <v>18</v>
      </c>
      <c r="F117" s="19"/>
      <c r="G117" s="25" t="str">
        <f t="shared" si="3"/>
        <v/>
      </c>
    </row>
    <row r="118" spans="1:7" ht="78" customHeight="1" x14ac:dyDescent="0.25">
      <c r="A118" s="15">
        <v>7</v>
      </c>
      <c r="B118" s="16"/>
      <c r="C118" s="17" t="s">
        <v>24</v>
      </c>
      <c r="D118" s="18">
        <v>2</v>
      </c>
      <c r="E118" s="16" t="s">
        <v>18</v>
      </c>
      <c r="F118" s="19"/>
      <c r="G118" s="20" t="str">
        <f t="shared" si="3"/>
        <v/>
      </c>
    </row>
    <row r="119" spans="1:7" ht="78" customHeight="1" x14ac:dyDescent="0.25">
      <c r="A119" s="21">
        <v>8</v>
      </c>
      <c r="B119" s="22"/>
      <c r="C119" s="23" t="s">
        <v>25</v>
      </c>
      <c r="D119" s="24">
        <v>2</v>
      </c>
      <c r="E119" s="22" t="s">
        <v>18</v>
      </c>
      <c r="F119" s="19"/>
      <c r="G119" s="25" t="str">
        <f t="shared" si="3"/>
        <v/>
      </c>
    </row>
    <row r="120" spans="1:7" ht="78" customHeight="1" x14ac:dyDescent="0.25">
      <c r="A120" s="15">
        <v>9</v>
      </c>
      <c r="B120" s="16"/>
      <c r="C120" s="17" t="s">
        <v>26</v>
      </c>
      <c r="D120" s="18">
        <v>2</v>
      </c>
      <c r="E120" s="16" t="s">
        <v>18</v>
      </c>
      <c r="F120" s="19"/>
      <c r="G120" s="20" t="str">
        <f t="shared" si="3"/>
        <v/>
      </c>
    </row>
    <row r="121" spans="1:7" ht="78" customHeight="1" x14ac:dyDescent="0.25">
      <c r="A121" s="21">
        <v>10</v>
      </c>
      <c r="B121" s="22"/>
      <c r="C121" s="23" t="s">
        <v>27</v>
      </c>
      <c r="D121" s="24">
        <v>4</v>
      </c>
      <c r="E121" s="22" t="s">
        <v>18</v>
      </c>
      <c r="F121" s="19"/>
      <c r="G121" s="25" t="str">
        <f t="shared" si="3"/>
        <v/>
      </c>
    </row>
    <row r="122" spans="1:7" ht="78" customHeight="1" x14ac:dyDescent="0.25">
      <c r="A122" s="15">
        <v>11</v>
      </c>
      <c r="B122" s="16"/>
      <c r="C122" s="17" t="s">
        <v>27</v>
      </c>
      <c r="D122" s="18">
        <v>4</v>
      </c>
      <c r="E122" s="16" t="s">
        <v>18</v>
      </c>
      <c r="F122" s="19"/>
      <c r="G122" s="20" t="str">
        <f t="shared" si="3"/>
        <v/>
      </c>
    </row>
    <row r="123" spans="1:7" ht="78" customHeight="1" x14ac:dyDescent="0.25">
      <c r="A123" s="21">
        <v>12</v>
      </c>
      <c r="B123" s="22"/>
      <c r="C123" s="23" t="s">
        <v>28</v>
      </c>
      <c r="D123" s="24">
        <v>10</v>
      </c>
      <c r="E123" s="22" t="s">
        <v>18</v>
      </c>
      <c r="F123" s="19"/>
      <c r="G123" s="25" t="str">
        <f t="shared" si="3"/>
        <v/>
      </c>
    </row>
    <row r="124" spans="1:7" ht="78" customHeight="1" x14ac:dyDescent="0.25">
      <c r="A124" s="15">
        <v>13</v>
      </c>
      <c r="B124" s="16"/>
      <c r="C124" s="17" t="s">
        <v>29</v>
      </c>
      <c r="D124" s="18">
        <v>1</v>
      </c>
      <c r="E124" s="16" t="s">
        <v>18</v>
      </c>
      <c r="F124" s="19"/>
      <c r="G124" s="20" t="str">
        <f t="shared" si="3"/>
        <v/>
      </c>
    </row>
    <row r="125" spans="1:7" ht="78" customHeight="1" x14ac:dyDescent="0.25">
      <c r="A125" s="21">
        <v>14</v>
      </c>
      <c r="B125" s="22"/>
      <c r="C125" s="23" t="s">
        <v>30</v>
      </c>
      <c r="D125" s="24">
        <v>2</v>
      </c>
      <c r="E125" s="22" t="s">
        <v>18</v>
      </c>
      <c r="F125" s="19"/>
      <c r="G125" s="25" t="str">
        <f t="shared" si="3"/>
        <v/>
      </c>
    </row>
    <row r="126" spans="1:7" ht="78" customHeight="1" x14ac:dyDescent="0.25">
      <c r="A126" s="15">
        <v>15</v>
      </c>
      <c r="B126" s="16"/>
      <c r="C126" s="17" t="s">
        <v>31</v>
      </c>
      <c r="D126" s="18">
        <v>1</v>
      </c>
      <c r="E126" s="16" t="s">
        <v>18</v>
      </c>
      <c r="F126" s="19"/>
      <c r="G126" s="20" t="str">
        <f t="shared" si="3"/>
        <v/>
      </c>
    </row>
    <row r="127" spans="1:7" ht="92.25" customHeight="1" x14ac:dyDescent="0.25">
      <c r="A127" s="21">
        <v>16</v>
      </c>
      <c r="B127" s="22"/>
      <c r="C127" s="23" t="s">
        <v>32</v>
      </c>
      <c r="D127" s="24">
        <v>1</v>
      </c>
      <c r="E127" s="22" t="s">
        <v>18</v>
      </c>
      <c r="F127" s="19"/>
      <c r="G127" s="25" t="str">
        <f t="shared" si="3"/>
        <v/>
      </c>
    </row>
    <row r="128" spans="1:7" ht="78" customHeight="1" x14ac:dyDescent="0.25">
      <c r="A128" s="15">
        <v>17</v>
      </c>
      <c r="B128" s="16"/>
      <c r="C128" s="17" t="s">
        <v>33</v>
      </c>
      <c r="D128" s="18">
        <v>1</v>
      </c>
      <c r="E128" s="16" t="s">
        <v>18</v>
      </c>
      <c r="F128" s="19"/>
      <c r="G128" s="20" t="str">
        <f t="shared" si="3"/>
        <v/>
      </c>
    </row>
    <row r="129" spans="1:7" ht="78" customHeight="1" x14ac:dyDescent="0.25">
      <c r="A129" s="21">
        <v>18</v>
      </c>
      <c r="B129" s="22"/>
      <c r="C129" s="23" t="s">
        <v>34</v>
      </c>
      <c r="D129" s="24">
        <v>2</v>
      </c>
      <c r="E129" s="22" t="s">
        <v>18</v>
      </c>
      <c r="F129" s="19"/>
      <c r="G129" s="25" t="str">
        <f t="shared" si="3"/>
        <v/>
      </c>
    </row>
    <row r="130" spans="1:7" ht="78" customHeight="1" x14ac:dyDescent="0.25">
      <c r="A130" s="15">
        <v>19</v>
      </c>
      <c r="B130" s="16"/>
      <c r="C130" s="17" t="s">
        <v>35</v>
      </c>
      <c r="D130" s="18">
        <v>1</v>
      </c>
      <c r="E130" s="16" t="s">
        <v>18</v>
      </c>
      <c r="F130" s="19"/>
      <c r="G130" s="20" t="str">
        <f t="shared" si="3"/>
        <v/>
      </c>
    </row>
    <row r="131" spans="1:7" ht="78" customHeight="1" x14ac:dyDescent="0.25">
      <c r="A131" s="21">
        <v>20</v>
      </c>
      <c r="B131" s="22"/>
      <c r="C131" s="23" t="s">
        <v>36</v>
      </c>
      <c r="D131" s="24">
        <v>1</v>
      </c>
      <c r="E131" s="22" t="s">
        <v>18</v>
      </c>
      <c r="F131" s="19"/>
      <c r="G131" s="25" t="str">
        <f t="shared" si="3"/>
        <v/>
      </c>
    </row>
    <row r="132" spans="1:7" ht="78" customHeight="1" x14ac:dyDescent="0.25">
      <c r="A132" s="15">
        <v>21</v>
      </c>
      <c r="B132" s="16"/>
      <c r="C132" s="17" t="s">
        <v>37</v>
      </c>
      <c r="D132" s="18">
        <v>1</v>
      </c>
      <c r="E132" s="16" t="s">
        <v>18</v>
      </c>
      <c r="F132" s="19"/>
      <c r="G132" s="20" t="str">
        <f t="shared" si="3"/>
        <v/>
      </c>
    </row>
    <row r="133" spans="1:7" ht="94.5" customHeight="1" x14ac:dyDescent="0.25">
      <c r="A133" s="21">
        <v>22</v>
      </c>
      <c r="B133" s="22"/>
      <c r="C133" s="23" t="s">
        <v>38</v>
      </c>
      <c r="D133" s="24">
        <v>1</v>
      </c>
      <c r="E133" s="22" t="s">
        <v>18</v>
      </c>
      <c r="F133" s="19"/>
      <c r="G133" s="25" t="str">
        <f t="shared" si="3"/>
        <v/>
      </c>
    </row>
    <row r="134" spans="1:7" ht="78" customHeight="1" x14ac:dyDescent="0.25">
      <c r="A134" s="15">
        <v>23</v>
      </c>
      <c r="B134" s="16"/>
      <c r="C134" s="17" t="s">
        <v>39</v>
      </c>
      <c r="D134" s="18">
        <v>2</v>
      </c>
      <c r="E134" s="16" t="s">
        <v>18</v>
      </c>
      <c r="F134" s="19"/>
      <c r="G134" s="20" t="str">
        <f t="shared" si="3"/>
        <v/>
      </c>
    </row>
    <row r="135" spans="1:7" ht="78" customHeight="1" x14ac:dyDescent="0.25">
      <c r="A135" s="21">
        <v>24</v>
      </c>
      <c r="B135" s="22"/>
      <c r="C135" s="23" t="s">
        <v>40</v>
      </c>
      <c r="D135" s="24">
        <v>1</v>
      </c>
      <c r="E135" s="22" t="s">
        <v>18</v>
      </c>
      <c r="F135" s="19"/>
      <c r="G135" s="25" t="str">
        <f t="shared" si="3"/>
        <v/>
      </c>
    </row>
    <row r="136" spans="1:7" ht="78" customHeight="1" x14ac:dyDescent="0.25">
      <c r="A136" s="15">
        <v>25</v>
      </c>
      <c r="B136" s="16"/>
      <c r="C136" s="17" t="s">
        <v>41</v>
      </c>
      <c r="D136" s="18">
        <v>1</v>
      </c>
      <c r="E136" s="16" t="s">
        <v>18</v>
      </c>
      <c r="F136" s="19"/>
      <c r="G136" s="20" t="str">
        <f t="shared" si="3"/>
        <v/>
      </c>
    </row>
    <row r="137" spans="1:7" ht="78" customHeight="1" x14ac:dyDescent="0.25">
      <c r="A137" s="21">
        <v>26</v>
      </c>
      <c r="B137" s="22"/>
      <c r="C137" s="23" t="s">
        <v>42</v>
      </c>
      <c r="D137" s="24">
        <v>1</v>
      </c>
      <c r="E137" s="22" t="s">
        <v>18</v>
      </c>
      <c r="F137" s="19"/>
      <c r="G137" s="25" t="str">
        <f t="shared" si="3"/>
        <v/>
      </c>
    </row>
    <row r="138" spans="1:7" ht="78" customHeight="1" x14ac:dyDescent="0.25">
      <c r="A138" s="15">
        <v>27</v>
      </c>
      <c r="B138" s="16"/>
      <c r="C138" s="17" t="s">
        <v>43</v>
      </c>
      <c r="D138" s="18">
        <v>1</v>
      </c>
      <c r="E138" s="16" t="s">
        <v>18</v>
      </c>
      <c r="F138" s="19"/>
      <c r="G138" s="20" t="str">
        <f t="shared" si="3"/>
        <v/>
      </c>
    </row>
    <row r="139" spans="1:7" ht="78" customHeight="1" x14ac:dyDescent="0.25">
      <c r="A139" s="21">
        <v>28</v>
      </c>
      <c r="B139" s="22"/>
      <c r="C139" s="23" t="s">
        <v>44</v>
      </c>
      <c r="D139" s="24">
        <v>1</v>
      </c>
      <c r="E139" s="22" t="s">
        <v>18</v>
      </c>
      <c r="F139" s="19"/>
      <c r="G139" s="25" t="str">
        <f t="shared" si="3"/>
        <v/>
      </c>
    </row>
    <row r="140" spans="1:7" ht="78" customHeight="1" x14ac:dyDescent="0.25">
      <c r="A140" s="15">
        <v>29</v>
      </c>
      <c r="B140" s="16"/>
      <c r="C140" s="17" t="s">
        <v>45</v>
      </c>
      <c r="D140" s="18">
        <v>1</v>
      </c>
      <c r="E140" s="16" t="s">
        <v>18</v>
      </c>
      <c r="F140" s="19"/>
      <c r="G140" s="20" t="str">
        <f t="shared" si="3"/>
        <v/>
      </c>
    </row>
    <row r="141" spans="1:7" ht="107.25" customHeight="1" x14ac:dyDescent="0.25">
      <c r="A141" s="21">
        <v>30</v>
      </c>
      <c r="B141" s="22"/>
      <c r="C141" s="23" t="s">
        <v>46</v>
      </c>
      <c r="D141" s="24">
        <v>1</v>
      </c>
      <c r="E141" s="22" t="s">
        <v>18</v>
      </c>
      <c r="F141" s="19"/>
      <c r="G141" s="25" t="str">
        <f t="shared" si="3"/>
        <v/>
      </c>
    </row>
    <row r="142" spans="1:7" ht="96.75" customHeight="1" x14ac:dyDescent="0.25">
      <c r="A142" s="15">
        <v>31</v>
      </c>
      <c r="B142" s="16"/>
      <c r="C142" s="17" t="s">
        <v>47</v>
      </c>
      <c r="D142" s="18">
        <v>2</v>
      </c>
      <c r="E142" s="16" t="s">
        <v>18</v>
      </c>
      <c r="F142" s="19"/>
      <c r="G142" s="20" t="str">
        <f t="shared" si="3"/>
        <v/>
      </c>
    </row>
    <row r="143" spans="1:7" ht="115.5" customHeight="1" x14ac:dyDescent="0.25">
      <c r="A143" s="21">
        <v>32</v>
      </c>
      <c r="B143" s="22"/>
      <c r="C143" s="23" t="s">
        <v>48</v>
      </c>
      <c r="D143" s="24">
        <v>2</v>
      </c>
      <c r="E143" s="22" t="s">
        <v>18</v>
      </c>
      <c r="F143" s="19"/>
      <c r="G143" s="25" t="str">
        <f t="shared" si="3"/>
        <v/>
      </c>
    </row>
    <row r="144" spans="1:7" ht="78" customHeight="1" x14ac:dyDescent="0.25">
      <c r="A144" s="15">
        <v>33</v>
      </c>
      <c r="B144" s="16"/>
      <c r="C144" s="17" t="s">
        <v>49</v>
      </c>
      <c r="D144" s="18">
        <v>2</v>
      </c>
      <c r="E144" s="16" t="s">
        <v>18</v>
      </c>
      <c r="F144" s="19"/>
      <c r="G144" s="20" t="str">
        <f t="shared" ref="G144:G175" si="4">IF(AND(ISNUMBER(D144),ISNUMBER(F144)),D144*F144,"")</f>
        <v/>
      </c>
    </row>
    <row r="145" spans="1:7" ht="78" customHeight="1" x14ac:dyDescent="0.25">
      <c r="A145" s="21">
        <v>34</v>
      </c>
      <c r="B145" s="22"/>
      <c r="C145" s="23" t="s">
        <v>50</v>
      </c>
      <c r="D145" s="24">
        <v>8</v>
      </c>
      <c r="E145" s="22" t="s">
        <v>18</v>
      </c>
      <c r="F145" s="19"/>
      <c r="G145" s="25" t="str">
        <f t="shared" si="4"/>
        <v/>
      </c>
    </row>
    <row r="146" spans="1:7" ht="119.25" customHeight="1" x14ac:dyDescent="0.25">
      <c r="A146" s="15">
        <v>35</v>
      </c>
      <c r="B146" s="16"/>
      <c r="C146" s="17" t="s">
        <v>51</v>
      </c>
      <c r="D146" s="18">
        <v>10</v>
      </c>
      <c r="E146" s="16" t="s">
        <v>18</v>
      </c>
      <c r="F146" s="19"/>
      <c r="G146" s="20" t="str">
        <f t="shared" si="4"/>
        <v/>
      </c>
    </row>
    <row r="147" spans="1:7" ht="78" customHeight="1" x14ac:dyDescent="0.25">
      <c r="A147" s="21">
        <v>36</v>
      </c>
      <c r="B147" s="22"/>
      <c r="C147" s="23" t="s">
        <v>52</v>
      </c>
      <c r="D147" s="24">
        <v>1</v>
      </c>
      <c r="E147" s="22" t="s">
        <v>18</v>
      </c>
      <c r="F147" s="19"/>
      <c r="G147" s="25" t="str">
        <f t="shared" si="4"/>
        <v/>
      </c>
    </row>
    <row r="148" spans="1:7" ht="78" customHeight="1" x14ac:dyDescent="0.25">
      <c r="A148" s="15">
        <v>37</v>
      </c>
      <c r="B148" s="16"/>
      <c r="C148" s="17" t="s">
        <v>53</v>
      </c>
      <c r="D148" s="18">
        <v>1</v>
      </c>
      <c r="E148" s="16" t="s">
        <v>18</v>
      </c>
      <c r="F148" s="19"/>
      <c r="G148" s="20" t="str">
        <f t="shared" si="4"/>
        <v/>
      </c>
    </row>
    <row r="149" spans="1:7" ht="78" customHeight="1" x14ac:dyDescent="0.25">
      <c r="A149" s="21">
        <v>38</v>
      </c>
      <c r="B149" s="22"/>
      <c r="C149" s="23" t="s">
        <v>54</v>
      </c>
      <c r="D149" s="24">
        <v>1</v>
      </c>
      <c r="E149" s="22" t="s">
        <v>18</v>
      </c>
      <c r="F149" s="19"/>
      <c r="G149" s="25" t="str">
        <f t="shared" si="4"/>
        <v/>
      </c>
    </row>
    <row r="150" spans="1:7" ht="78" customHeight="1" x14ac:dyDescent="0.25">
      <c r="A150" s="15">
        <v>39</v>
      </c>
      <c r="B150" s="16"/>
      <c r="C150" s="17" t="s">
        <v>55</v>
      </c>
      <c r="D150" s="18">
        <v>1</v>
      </c>
      <c r="E150" s="16" t="s">
        <v>18</v>
      </c>
      <c r="F150" s="19"/>
      <c r="G150" s="20" t="str">
        <f t="shared" si="4"/>
        <v/>
      </c>
    </row>
    <row r="151" spans="1:7" ht="78" customHeight="1" x14ac:dyDescent="0.25">
      <c r="A151" s="21">
        <v>40</v>
      </c>
      <c r="B151" s="22"/>
      <c r="C151" s="23" t="s">
        <v>56</v>
      </c>
      <c r="D151" s="24">
        <v>1</v>
      </c>
      <c r="E151" s="22" t="s">
        <v>18</v>
      </c>
      <c r="F151" s="19"/>
      <c r="G151" s="25" t="str">
        <f t="shared" si="4"/>
        <v/>
      </c>
    </row>
    <row r="152" spans="1:7" ht="78" customHeight="1" x14ac:dyDescent="0.25">
      <c r="A152" s="15">
        <v>41</v>
      </c>
      <c r="B152" s="16"/>
      <c r="C152" s="17" t="s">
        <v>57</v>
      </c>
      <c r="D152" s="18">
        <v>1</v>
      </c>
      <c r="E152" s="16" t="s">
        <v>18</v>
      </c>
      <c r="F152" s="19"/>
      <c r="G152" s="20" t="str">
        <f t="shared" si="4"/>
        <v/>
      </c>
    </row>
    <row r="153" spans="1:7" ht="78" customHeight="1" x14ac:dyDescent="0.25">
      <c r="A153" s="21">
        <v>42</v>
      </c>
      <c r="B153" s="22"/>
      <c r="C153" s="23" t="s">
        <v>58</v>
      </c>
      <c r="D153" s="24">
        <v>1</v>
      </c>
      <c r="E153" s="22" t="s">
        <v>18</v>
      </c>
      <c r="F153" s="19"/>
      <c r="G153" s="25" t="str">
        <f t="shared" si="4"/>
        <v/>
      </c>
    </row>
    <row r="154" spans="1:7" ht="84.75" customHeight="1" x14ac:dyDescent="0.25">
      <c r="A154" s="15">
        <v>43</v>
      </c>
      <c r="B154" s="16"/>
      <c r="C154" s="17" t="s">
        <v>59</v>
      </c>
      <c r="D154" s="18">
        <v>1</v>
      </c>
      <c r="E154" s="16" t="s">
        <v>18</v>
      </c>
      <c r="F154" s="19"/>
      <c r="G154" s="20" t="str">
        <f t="shared" si="4"/>
        <v/>
      </c>
    </row>
    <row r="155" spans="1:7" ht="81" customHeight="1" x14ac:dyDescent="0.25">
      <c r="A155" s="21">
        <v>44</v>
      </c>
      <c r="B155" s="22"/>
      <c r="C155" s="23" t="s">
        <v>60</v>
      </c>
      <c r="D155" s="24">
        <v>1</v>
      </c>
      <c r="E155" s="22" t="s">
        <v>18</v>
      </c>
      <c r="F155" s="19"/>
      <c r="G155" s="25" t="str">
        <f t="shared" si="4"/>
        <v/>
      </c>
    </row>
    <row r="156" spans="1:7" ht="168" customHeight="1" x14ac:dyDescent="0.25">
      <c r="A156" s="15">
        <v>45</v>
      </c>
      <c r="B156" s="16"/>
      <c r="C156" s="17" t="s">
        <v>61</v>
      </c>
      <c r="D156" s="18">
        <v>1</v>
      </c>
      <c r="E156" s="16" t="s">
        <v>18</v>
      </c>
      <c r="F156" s="19"/>
      <c r="G156" s="20" t="str">
        <f t="shared" si="4"/>
        <v/>
      </c>
    </row>
    <row r="157" spans="1:7" ht="78" customHeight="1" x14ac:dyDescent="0.25">
      <c r="A157" s="21">
        <v>46</v>
      </c>
      <c r="B157" s="22"/>
      <c r="C157" s="23" t="s">
        <v>62</v>
      </c>
      <c r="D157" s="24">
        <v>1</v>
      </c>
      <c r="E157" s="22" t="s">
        <v>18</v>
      </c>
      <c r="F157" s="19"/>
      <c r="G157" s="25" t="str">
        <f t="shared" si="4"/>
        <v/>
      </c>
    </row>
    <row r="158" spans="1:7" ht="78" customHeight="1" x14ac:dyDescent="0.25">
      <c r="A158" s="15">
        <v>47</v>
      </c>
      <c r="B158" s="16"/>
      <c r="C158" s="17" t="s">
        <v>63</v>
      </c>
      <c r="D158" s="18">
        <v>1</v>
      </c>
      <c r="E158" s="16" t="s">
        <v>18</v>
      </c>
      <c r="F158" s="19"/>
      <c r="G158" s="20" t="str">
        <f t="shared" si="4"/>
        <v/>
      </c>
    </row>
    <row r="159" spans="1:7" ht="78" customHeight="1" x14ac:dyDescent="0.25">
      <c r="A159" s="21">
        <v>48</v>
      </c>
      <c r="B159" s="22"/>
      <c r="C159" s="23" t="s">
        <v>64</v>
      </c>
      <c r="D159" s="24">
        <v>1</v>
      </c>
      <c r="E159" s="22" t="s">
        <v>18</v>
      </c>
      <c r="F159" s="19"/>
      <c r="G159" s="25" t="str">
        <f t="shared" si="4"/>
        <v/>
      </c>
    </row>
    <row r="160" spans="1:7" ht="78" customHeight="1" x14ac:dyDescent="0.25">
      <c r="A160" s="15">
        <v>49</v>
      </c>
      <c r="B160" s="16"/>
      <c r="C160" s="17" t="s">
        <v>65</v>
      </c>
      <c r="D160" s="18">
        <v>1</v>
      </c>
      <c r="E160" s="16" t="s">
        <v>18</v>
      </c>
      <c r="F160" s="19"/>
      <c r="G160" s="20" t="str">
        <f t="shared" si="4"/>
        <v/>
      </c>
    </row>
    <row r="161" spans="1:7" ht="78" customHeight="1" x14ac:dyDescent="0.25">
      <c r="A161" s="21">
        <v>50</v>
      </c>
      <c r="B161" s="22"/>
      <c r="C161" s="23" t="s">
        <v>66</v>
      </c>
      <c r="D161" s="24">
        <v>1</v>
      </c>
      <c r="E161" s="22" t="s">
        <v>18</v>
      </c>
      <c r="F161" s="19"/>
      <c r="G161" s="25" t="str">
        <f t="shared" si="4"/>
        <v/>
      </c>
    </row>
    <row r="162" spans="1:7" ht="99" customHeight="1" x14ac:dyDescent="0.25">
      <c r="A162" s="15">
        <v>51</v>
      </c>
      <c r="B162" s="16"/>
      <c r="C162" s="17" t="s">
        <v>67</v>
      </c>
      <c r="D162" s="18">
        <v>1</v>
      </c>
      <c r="E162" s="16" t="s">
        <v>18</v>
      </c>
      <c r="F162" s="19"/>
      <c r="G162" s="20" t="str">
        <f t="shared" si="4"/>
        <v/>
      </c>
    </row>
    <row r="163" spans="1:7" ht="93" customHeight="1" x14ac:dyDescent="0.25">
      <c r="A163" s="21">
        <v>52</v>
      </c>
      <c r="B163" s="22"/>
      <c r="C163" s="23" t="s">
        <v>68</v>
      </c>
      <c r="D163" s="24">
        <v>1</v>
      </c>
      <c r="E163" s="22" t="s">
        <v>18</v>
      </c>
      <c r="F163" s="19"/>
      <c r="G163" s="25" t="str">
        <f t="shared" si="4"/>
        <v/>
      </c>
    </row>
    <row r="164" spans="1:7" ht="78" customHeight="1" x14ac:dyDescent="0.25">
      <c r="A164" s="15">
        <v>53</v>
      </c>
      <c r="B164" s="16"/>
      <c r="C164" s="17" t="s">
        <v>69</v>
      </c>
      <c r="D164" s="18">
        <v>1</v>
      </c>
      <c r="E164" s="16" t="s">
        <v>18</v>
      </c>
      <c r="F164" s="19"/>
      <c r="G164" s="20" t="str">
        <f t="shared" si="4"/>
        <v/>
      </c>
    </row>
    <row r="165" spans="1:7" ht="78" customHeight="1" x14ac:dyDescent="0.25">
      <c r="A165" s="21">
        <v>54</v>
      </c>
      <c r="B165" s="22"/>
      <c r="C165" s="23" t="s">
        <v>70</v>
      </c>
      <c r="D165" s="24">
        <v>1</v>
      </c>
      <c r="E165" s="22" t="s">
        <v>18</v>
      </c>
      <c r="F165" s="19"/>
      <c r="G165" s="25" t="str">
        <f t="shared" si="4"/>
        <v/>
      </c>
    </row>
    <row r="166" spans="1:7" ht="78" customHeight="1" x14ac:dyDescent="0.25">
      <c r="A166" s="15">
        <v>55</v>
      </c>
      <c r="B166" s="16"/>
      <c r="C166" s="17" t="s">
        <v>71</v>
      </c>
      <c r="D166" s="18">
        <v>1</v>
      </c>
      <c r="E166" s="16" t="s">
        <v>18</v>
      </c>
      <c r="F166" s="19"/>
      <c r="G166" s="20" t="str">
        <f t="shared" si="4"/>
        <v/>
      </c>
    </row>
    <row r="167" spans="1:7" ht="110.25" customHeight="1" x14ac:dyDescent="0.25">
      <c r="A167" s="21">
        <v>56</v>
      </c>
      <c r="B167" s="22"/>
      <c r="C167" s="23" t="s">
        <v>72</v>
      </c>
      <c r="D167" s="24">
        <v>1</v>
      </c>
      <c r="E167" s="22" t="s">
        <v>18</v>
      </c>
      <c r="F167" s="19"/>
      <c r="G167" s="25" t="str">
        <f t="shared" si="4"/>
        <v/>
      </c>
    </row>
    <row r="168" spans="1:7" ht="78" customHeight="1" x14ac:dyDescent="0.25">
      <c r="A168" s="15">
        <v>57</v>
      </c>
      <c r="B168" s="16"/>
      <c r="C168" s="17" t="s">
        <v>73</v>
      </c>
      <c r="D168" s="18">
        <v>2</v>
      </c>
      <c r="E168" s="16" t="s">
        <v>18</v>
      </c>
      <c r="F168" s="19"/>
      <c r="G168" s="20" t="str">
        <f t="shared" si="4"/>
        <v/>
      </c>
    </row>
    <row r="169" spans="1:7" ht="78" customHeight="1" x14ac:dyDescent="0.25">
      <c r="A169" s="21">
        <v>58</v>
      </c>
      <c r="B169" s="22"/>
      <c r="C169" s="23" t="s">
        <v>74</v>
      </c>
      <c r="D169" s="24">
        <v>2</v>
      </c>
      <c r="E169" s="22" t="s">
        <v>18</v>
      </c>
      <c r="F169" s="19"/>
      <c r="G169" s="25" t="str">
        <f t="shared" si="4"/>
        <v/>
      </c>
    </row>
    <row r="170" spans="1:7" ht="78" customHeight="1" x14ac:dyDescent="0.25">
      <c r="A170" s="15">
        <v>59</v>
      </c>
      <c r="B170" s="16"/>
      <c r="C170" s="17" t="s">
        <v>75</v>
      </c>
      <c r="D170" s="18">
        <v>1</v>
      </c>
      <c r="E170" s="16" t="s">
        <v>18</v>
      </c>
      <c r="F170" s="19"/>
      <c r="G170" s="20" t="str">
        <f t="shared" si="4"/>
        <v/>
      </c>
    </row>
    <row r="171" spans="1:7" ht="78" customHeight="1" x14ac:dyDescent="0.25">
      <c r="A171" s="21">
        <v>60</v>
      </c>
      <c r="B171" s="22"/>
      <c r="C171" s="23" t="s">
        <v>76</v>
      </c>
      <c r="D171" s="24">
        <v>1</v>
      </c>
      <c r="E171" s="22" t="s">
        <v>18</v>
      </c>
      <c r="F171" s="19"/>
      <c r="G171" s="25" t="str">
        <f t="shared" si="4"/>
        <v/>
      </c>
    </row>
    <row r="172" spans="1:7" ht="78" customHeight="1" x14ac:dyDescent="0.25">
      <c r="A172" s="15">
        <v>61</v>
      </c>
      <c r="B172" s="16"/>
      <c r="C172" s="17" t="s">
        <v>77</v>
      </c>
      <c r="D172" s="18">
        <v>1</v>
      </c>
      <c r="E172" s="16" t="s">
        <v>18</v>
      </c>
      <c r="F172" s="19"/>
      <c r="G172" s="20" t="str">
        <f t="shared" si="4"/>
        <v/>
      </c>
    </row>
    <row r="173" spans="1:7" ht="78" customHeight="1" x14ac:dyDescent="0.25">
      <c r="A173" s="21">
        <v>62</v>
      </c>
      <c r="B173" s="22"/>
      <c r="C173" s="23" t="s">
        <v>78</v>
      </c>
      <c r="D173" s="24">
        <v>1</v>
      </c>
      <c r="E173" s="22" t="s">
        <v>18</v>
      </c>
      <c r="F173" s="19"/>
      <c r="G173" s="25" t="str">
        <f t="shared" si="4"/>
        <v/>
      </c>
    </row>
    <row r="174" spans="1:7" ht="78" customHeight="1" x14ac:dyDescent="0.25">
      <c r="A174" s="15">
        <v>63</v>
      </c>
      <c r="B174" s="16"/>
      <c r="C174" s="17" t="s">
        <v>79</v>
      </c>
      <c r="D174" s="18">
        <v>1</v>
      </c>
      <c r="E174" s="16" t="s">
        <v>18</v>
      </c>
      <c r="F174" s="19"/>
      <c r="G174" s="20" t="str">
        <f t="shared" si="4"/>
        <v/>
      </c>
    </row>
    <row r="175" spans="1:7" ht="78" customHeight="1" x14ac:dyDescent="0.25">
      <c r="A175" s="21">
        <v>64</v>
      </c>
      <c r="B175" s="22"/>
      <c r="C175" s="23" t="s">
        <v>80</v>
      </c>
      <c r="D175" s="24">
        <v>1</v>
      </c>
      <c r="E175" s="22" t="s">
        <v>18</v>
      </c>
      <c r="F175" s="19"/>
      <c r="G175" s="25" t="str">
        <f t="shared" si="4"/>
        <v/>
      </c>
    </row>
    <row r="176" spans="1:7" ht="78" customHeight="1" x14ac:dyDescent="0.25">
      <c r="A176" s="15">
        <v>65</v>
      </c>
      <c r="B176" s="16"/>
      <c r="C176" s="17" t="s">
        <v>81</v>
      </c>
      <c r="D176" s="18">
        <v>1</v>
      </c>
      <c r="E176" s="16" t="s">
        <v>18</v>
      </c>
      <c r="F176" s="19"/>
      <c r="G176" s="20" t="str">
        <f t="shared" ref="G176:G207" si="5">IF(AND(ISNUMBER(D176),ISNUMBER(F176)),D176*F176,"")</f>
        <v/>
      </c>
    </row>
    <row r="177" spans="1:7" ht="78" customHeight="1" x14ac:dyDescent="0.25">
      <c r="A177" s="21">
        <v>66</v>
      </c>
      <c r="B177" s="22"/>
      <c r="C177" s="23" t="s">
        <v>82</v>
      </c>
      <c r="D177" s="24">
        <v>1</v>
      </c>
      <c r="E177" s="22" t="s">
        <v>18</v>
      </c>
      <c r="F177" s="19"/>
      <c r="G177" s="25" t="str">
        <f t="shared" si="5"/>
        <v/>
      </c>
    </row>
    <row r="178" spans="1:7" ht="78" customHeight="1" x14ac:dyDescent="0.25">
      <c r="A178" s="15">
        <v>67</v>
      </c>
      <c r="B178" s="16"/>
      <c r="C178" s="17" t="s">
        <v>83</v>
      </c>
      <c r="D178" s="18">
        <v>1</v>
      </c>
      <c r="E178" s="16" t="s">
        <v>18</v>
      </c>
      <c r="F178" s="19"/>
      <c r="G178" s="20" t="str">
        <f t="shared" si="5"/>
        <v/>
      </c>
    </row>
    <row r="179" spans="1:7" ht="78" customHeight="1" x14ac:dyDescent="0.25">
      <c r="A179" s="21">
        <v>68</v>
      </c>
      <c r="B179" s="22"/>
      <c r="C179" s="23" t="s">
        <v>84</v>
      </c>
      <c r="D179" s="24">
        <v>1</v>
      </c>
      <c r="E179" s="22" t="s">
        <v>18</v>
      </c>
      <c r="F179" s="19"/>
      <c r="G179" s="25" t="str">
        <f t="shared" si="5"/>
        <v/>
      </c>
    </row>
    <row r="180" spans="1:7" ht="78" customHeight="1" x14ac:dyDescent="0.25">
      <c r="A180" s="15">
        <v>69</v>
      </c>
      <c r="B180" s="16"/>
      <c r="C180" s="17" t="s">
        <v>85</v>
      </c>
      <c r="D180" s="18">
        <v>1</v>
      </c>
      <c r="E180" s="16" t="s">
        <v>18</v>
      </c>
      <c r="F180" s="19"/>
      <c r="G180" s="20" t="str">
        <f t="shared" si="5"/>
        <v/>
      </c>
    </row>
    <row r="181" spans="1:7" ht="96" customHeight="1" x14ac:dyDescent="0.25">
      <c r="A181" s="21">
        <v>70</v>
      </c>
      <c r="B181" s="22"/>
      <c r="C181" s="23" t="s">
        <v>86</v>
      </c>
      <c r="D181" s="24">
        <v>1</v>
      </c>
      <c r="E181" s="22" t="s">
        <v>18</v>
      </c>
      <c r="F181" s="19"/>
      <c r="G181" s="25" t="str">
        <f t="shared" si="5"/>
        <v/>
      </c>
    </row>
    <row r="182" spans="1:7" ht="102.75" customHeight="1" x14ac:dyDescent="0.25">
      <c r="A182" s="15">
        <v>71</v>
      </c>
      <c r="B182" s="16"/>
      <c r="C182" s="17" t="s">
        <v>87</v>
      </c>
      <c r="D182" s="18">
        <v>1</v>
      </c>
      <c r="E182" s="16" t="s">
        <v>18</v>
      </c>
      <c r="F182" s="19"/>
      <c r="G182" s="20" t="str">
        <f t="shared" si="5"/>
        <v/>
      </c>
    </row>
    <row r="183" spans="1:7" ht="78" customHeight="1" x14ac:dyDescent="0.25">
      <c r="A183" s="21">
        <v>72</v>
      </c>
      <c r="B183" s="22"/>
      <c r="C183" s="23" t="s">
        <v>88</v>
      </c>
      <c r="D183" s="24">
        <v>1</v>
      </c>
      <c r="E183" s="22" t="s">
        <v>18</v>
      </c>
      <c r="F183" s="19"/>
      <c r="G183" s="25" t="str">
        <f t="shared" si="5"/>
        <v/>
      </c>
    </row>
    <row r="184" spans="1:7" ht="78" customHeight="1" x14ac:dyDescent="0.25">
      <c r="A184" s="15">
        <v>73</v>
      </c>
      <c r="B184" s="16"/>
      <c r="C184" s="17" t="s">
        <v>89</v>
      </c>
      <c r="D184" s="18">
        <v>1</v>
      </c>
      <c r="E184" s="16" t="s">
        <v>18</v>
      </c>
      <c r="F184" s="19"/>
      <c r="G184" s="20" t="str">
        <f t="shared" si="5"/>
        <v/>
      </c>
    </row>
    <row r="185" spans="1:7" ht="78" customHeight="1" x14ac:dyDescent="0.25">
      <c r="A185" s="21">
        <v>74</v>
      </c>
      <c r="B185" s="22"/>
      <c r="C185" s="23" t="s">
        <v>90</v>
      </c>
      <c r="D185" s="24">
        <v>1</v>
      </c>
      <c r="E185" s="22" t="s">
        <v>18</v>
      </c>
      <c r="F185" s="19"/>
      <c r="G185" s="25" t="str">
        <f t="shared" si="5"/>
        <v/>
      </c>
    </row>
    <row r="186" spans="1:7" ht="78" customHeight="1" x14ac:dyDescent="0.25">
      <c r="A186" s="15">
        <v>75</v>
      </c>
      <c r="B186" s="16"/>
      <c r="C186" s="17" t="s">
        <v>91</v>
      </c>
      <c r="D186" s="18">
        <v>1</v>
      </c>
      <c r="E186" s="16" t="s">
        <v>18</v>
      </c>
      <c r="F186" s="19"/>
      <c r="G186" s="20" t="str">
        <f t="shared" si="5"/>
        <v/>
      </c>
    </row>
    <row r="187" spans="1:7" ht="78" customHeight="1" x14ac:dyDescent="0.25">
      <c r="A187" s="21">
        <v>76</v>
      </c>
      <c r="B187" s="22"/>
      <c r="C187" s="23" t="s">
        <v>92</v>
      </c>
      <c r="D187" s="24">
        <v>1</v>
      </c>
      <c r="E187" s="22" t="s">
        <v>18</v>
      </c>
      <c r="F187" s="19"/>
      <c r="G187" s="25" t="str">
        <f t="shared" si="5"/>
        <v/>
      </c>
    </row>
    <row r="188" spans="1:7" ht="78" customHeight="1" x14ac:dyDescent="0.25">
      <c r="A188" s="15">
        <v>77</v>
      </c>
      <c r="B188" s="16"/>
      <c r="C188" s="17" t="s">
        <v>93</v>
      </c>
      <c r="D188" s="18">
        <v>1</v>
      </c>
      <c r="E188" s="16" t="s">
        <v>18</v>
      </c>
      <c r="F188" s="19"/>
      <c r="G188" s="20" t="str">
        <f t="shared" si="5"/>
        <v/>
      </c>
    </row>
    <row r="189" spans="1:7" ht="78" customHeight="1" x14ac:dyDescent="0.25">
      <c r="A189" s="21">
        <v>78</v>
      </c>
      <c r="B189" s="22"/>
      <c r="C189" s="23" t="s">
        <v>94</v>
      </c>
      <c r="D189" s="24">
        <v>1</v>
      </c>
      <c r="E189" s="22" t="s">
        <v>18</v>
      </c>
      <c r="F189" s="19"/>
      <c r="G189" s="25" t="str">
        <f t="shared" si="5"/>
        <v/>
      </c>
    </row>
    <row r="190" spans="1:7" ht="78" customHeight="1" x14ac:dyDescent="0.25">
      <c r="A190" s="15">
        <v>79</v>
      </c>
      <c r="B190" s="16"/>
      <c r="C190" s="17" t="s">
        <v>95</v>
      </c>
      <c r="D190" s="18">
        <v>1</v>
      </c>
      <c r="E190" s="16" t="s">
        <v>18</v>
      </c>
      <c r="F190" s="19"/>
      <c r="G190" s="20" t="str">
        <f t="shared" si="5"/>
        <v/>
      </c>
    </row>
    <row r="191" spans="1:7" ht="78" customHeight="1" x14ac:dyDescent="0.25">
      <c r="A191" s="21">
        <v>80</v>
      </c>
      <c r="B191" s="22"/>
      <c r="C191" s="23" t="s">
        <v>96</v>
      </c>
      <c r="D191" s="24">
        <v>1</v>
      </c>
      <c r="E191" s="22" t="s">
        <v>18</v>
      </c>
      <c r="F191" s="19"/>
      <c r="G191" s="25" t="str">
        <f t="shared" si="5"/>
        <v/>
      </c>
    </row>
    <row r="192" spans="1:7" ht="78" customHeight="1" x14ac:dyDescent="0.25">
      <c r="A192" s="15">
        <v>81</v>
      </c>
      <c r="B192" s="16"/>
      <c r="C192" s="17" t="s">
        <v>97</v>
      </c>
      <c r="D192" s="18">
        <v>1</v>
      </c>
      <c r="E192" s="16" t="s">
        <v>18</v>
      </c>
      <c r="F192" s="19"/>
      <c r="G192" s="20" t="str">
        <f t="shared" si="5"/>
        <v/>
      </c>
    </row>
    <row r="193" spans="1:7" ht="78" customHeight="1" x14ac:dyDescent="0.25">
      <c r="A193" s="21">
        <v>82</v>
      </c>
      <c r="B193" s="22"/>
      <c r="C193" s="23" t="s">
        <v>98</v>
      </c>
      <c r="D193" s="24">
        <v>1</v>
      </c>
      <c r="E193" s="22" t="s">
        <v>18</v>
      </c>
      <c r="F193" s="19"/>
      <c r="G193" s="25" t="str">
        <f t="shared" si="5"/>
        <v/>
      </c>
    </row>
    <row r="194" spans="1:7" ht="78" customHeight="1" x14ac:dyDescent="0.25">
      <c r="A194" s="15">
        <v>83</v>
      </c>
      <c r="B194" s="16"/>
      <c r="C194" s="17" t="s">
        <v>99</v>
      </c>
      <c r="D194" s="18">
        <v>1</v>
      </c>
      <c r="E194" s="16" t="s">
        <v>18</v>
      </c>
      <c r="F194" s="19"/>
      <c r="G194" s="20" t="str">
        <f t="shared" si="5"/>
        <v/>
      </c>
    </row>
    <row r="195" spans="1:7" ht="78" customHeight="1" x14ac:dyDescent="0.25">
      <c r="A195" s="21">
        <v>84</v>
      </c>
      <c r="B195" s="22"/>
      <c r="C195" s="23" t="s">
        <v>100</v>
      </c>
      <c r="D195" s="24">
        <v>3</v>
      </c>
      <c r="E195" s="22" t="s">
        <v>18</v>
      </c>
      <c r="F195" s="19"/>
      <c r="G195" s="25" t="str">
        <f t="shared" si="5"/>
        <v/>
      </c>
    </row>
    <row r="196" spans="1:7" ht="78" customHeight="1" x14ac:dyDescent="0.25">
      <c r="A196" s="15">
        <v>85</v>
      </c>
      <c r="B196" s="16"/>
      <c r="C196" s="17" t="s">
        <v>101</v>
      </c>
      <c r="D196" s="18">
        <v>1</v>
      </c>
      <c r="E196" s="16" t="s">
        <v>18</v>
      </c>
      <c r="F196" s="19"/>
      <c r="G196" s="20" t="str">
        <f t="shared" si="5"/>
        <v/>
      </c>
    </row>
    <row r="197" spans="1:7" ht="78" customHeight="1" x14ac:dyDescent="0.25">
      <c r="A197" s="21">
        <v>86</v>
      </c>
      <c r="B197" s="22"/>
      <c r="C197" s="23" t="s">
        <v>102</v>
      </c>
      <c r="D197" s="24">
        <v>1</v>
      </c>
      <c r="E197" s="22" t="s">
        <v>18</v>
      </c>
      <c r="F197" s="19"/>
      <c r="G197" s="25" t="str">
        <f t="shared" si="5"/>
        <v/>
      </c>
    </row>
    <row r="198" spans="1:7" ht="83.25" customHeight="1" x14ac:dyDescent="0.25">
      <c r="A198" s="15">
        <v>87</v>
      </c>
      <c r="B198" s="16"/>
      <c r="C198" s="17" t="s">
        <v>103</v>
      </c>
      <c r="D198" s="18">
        <v>1</v>
      </c>
      <c r="E198" s="16" t="s">
        <v>18</v>
      </c>
      <c r="F198" s="19"/>
      <c r="G198" s="20" t="str">
        <f t="shared" si="5"/>
        <v/>
      </c>
    </row>
    <row r="199" spans="1:7" ht="83.25" customHeight="1" x14ac:dyDescent="0.25">
      <c r="A199" s="21">
        <v>88</v>
      </c>
      <c r="B199" s="22"/>
      <c r="C199" s="23" t="s">
        <v>104</v>
      </c>
      <c r="D199" s="24">
        <v>1</v>
      </c>
      <c r="E199" s="22"/>
      <c r="F199" s="19"/>
      <c r="G199" s="25" t="str">
        <f t="shared" si="5"/>
        <v/>
      </c>
    </row>
    <row r="200" spans="1:7" ht="83.25" customHeight="1" x14ac:dyDescent="0.25">
      <c r="A200" s="15">
        <v>89</v>
      </c>
      <c r="B200" s="16"/>
      <c r="C200" s="17" t="s">
        <v>105</v>
      </c>
      <c r="D200" s="18">
        <v>1</v>
      </c>
      <c r="E200" s="16"/>
      <c r="F200" s="19"/>
      <c r="G200" s="20" t="str">
        <f t="shared" si="5"/>
        <v/>
      </c>
    </row>
    <row r="201" spans="1:7" ht="83.25" customHeight="1" x14ac:dyDescent="0.25">
      <c r="A201" s="21">
        <v>90</v>
      </c>
      <c r="B201" s="22"/>
      <c r="C201" s="23" t="s">
        <v>106</v>
      </c>
      <c r="D201" s="24">
        <v>3</v>
      </c>
      <c r="E201" s="22"/>
      <c r="F201" s="19"/>
      <c r="G201" s="25" t="str">
        <f t="shared" si="5"/>
        <v/>
      </c>
    </row>
    <row r="202" spans="1:7" ht="83.25" customHeight="1" x14ac:dyDescent="0.25">
      <c r="A202" s="15">
        <v>91</v>
      </c>
      <c r="B202" s="16"/>
      <c r="C202" s="17" t="s">
        <v>107</v>
      </c>
      <c r="D202" s="18">
        <v>1</v>
      </c>
      <c r="E202" s="16"/>
      <c r="F202" s="19"/>
      <c r="G202" s="20" t="str">
        <f t="shared" si="5"/>
        <v/>
      </c>
    </row>
    <row r="203" spans="1:7" ht="83.25" customHeight="1" x14ac:dyDescent="0.25">
      <c r="A203" s="21">
        <v>92</v>
      </c>
      <c r="B203" s="22"/>
      <c r="C203" s="23" t="s">
        <v>108</v>
      </c>
      <c r="D203" s="24">
        <v>8</v>
      </c>
      <c r="E203" s="22"/>
      <c r="F203" s="19"/>
      <c r="G203" s="25" t="str">
        <f t="shared" si="5"/>
        <v/>
      </c>
    </row>
    <row r="204" spans="1:7" ht="83.25" customHeight="1" x14ac:dyDescent="0.25">
      <c r="A204" s="15">
        <v>93</v>
      </c>
      <c r="B204" s="16"/>
      <c r="C204" s="17" t="s">
        <v>109</v>
      </c>
      <c r="D204" s="18">
        <v>2</v>
      </c>
      <c r="E204" s="16"/>
      <c r="F204" s="19"/>
      <c r="G204" s="20" t="str">
        <f t="shared" si="5"/>
        <v/>
      </c>
    </row>
    <row r="205" spans="1:7" ht="19.5" customHeight="1" x14ac:dyDescent="0.25">
      <c r="A205" s="7" t="s">
        <v>112</v>
      </c>
      <c r="B205" s="7"/>
      <c r="C205" s="7"/>
      <c r="D205" s="7"/>
      <c r="E205" s="7"/>
      <c r="F205" s="26"/>
      <c r="G205" s="27">
        <f>IFERROR(SUM(G112:G204),0)</f>
        <v>0</v>
      </c>
    </row>
    <row r="206" spans="1:7" ht="12" customHeight="1" x14ac:dyDescent="0.25"/>
    <row r="207" spans="1:7" ht="19.5" customHeight="1" x14ac:dyDescent="0.25">
      <c r="A207" s="7" t="s">
        <v>110</v>
      </c>
      <c r="B207" s="7"/>
      <c r="C207" s="7"/>
      <c r="D207" s="7"/>
      <c r="E207" s="7"/>
      <c r="F207" s="26"/>
      <c r="G207" s="27">
        <f>G108</f>
        <v>0</v>
      </c>
    </row>
    <row r="208" spans="1:7" ht="19.5" customHeight="1" x14ac:dyDescent="0.25">
      <c r="A208" s="7" t="s">
        <v>112</v>
      </c>
      <c r="B208" s="7"/>
      <c r="C208" s="7"/>
      <c r="D208" s="7"/>
      <c r="E208" s="7"/>
      <c r="F208" s="26"/>
      <c r="G208" s="27">
        <f>G205</f>
        <v>0</v>
      </c>
    </row>
    <row r="209" spans="1:7" ht="19.5" customHeight="1" x14ac:dyDescent="0.25">
      <c r="A209" s="6" t="s">
        <v>113</v>
      </c>
      <c r="B209" s="6"/>
      <c r="C209" s="6"/>
      <c r="D209" s="6"/>
      <c r="E209" s="6"/>
      <c r="F209" s="28"/>
      <c r="G209" s="29">
        <f>G207+G208</f>
        <v>0</v>
      </c>
    </row>
    <row r="210" spans="1:7" ht="19.5" customHeight="1" x14ac:dyDescent="0.25">
      <c r="A210" s="5" t="s">
        <v>114</v>
      </c>
      <c r="B210" s="5"/>
      <c r="C210" s="5"/>
      <c r="D210" s="5"/>
      <c r="E210" s="5"/>
      <c r="F210" s="30">
        <v>0</v>
      </c>
      <c r="G210" s="31">
        <f>-G209*F210</f>
        <v>0</v>
      </c>
    </row>
    <row r="211" spans="1:7" ht="19.5" customHeight="1" x14ac:dyDescent="0.25">
      <c r="A211" s="5" t="s">
        <v>115</v>
      </c>
      <c r="B211" s="5"/>
      <c r="C211" s="5"/>
      <c r="D211" s="5"/>
      <c r="E211" s="5"/>
      <c r="F211" s="32"/>
      <c r="G211" s="32"/>
    </row>
    <row r="212" spans="1:7" ht="19.5" customHeight="1" x14ac:dyDescent="0.25">
      <c r="A212" s="6" t="s">
        <v>116</v>
      </c>
      <c r="B212" s="6"/>
      <c r="C212" s="6"/>
      <c r="D212" s="6"/>
      <c r="E212" s="6"/>
      <c r="F212" s="28"/>
      <c r="G212" s="29">
        <f>G209+G210+N(G211)</f>
        <v>0</v>
      </c>
    </row>
    <row r="213" spans="1:7" ht="19.5" customHeight="1" x14ac:dyDescent="0.25">
      <c r="A213" s="5" t="s">
        <v>117</v>
      </c>
      <c r="B213" s="5"/>
      <c r="C213" s="5"/>
      <c r="D213" s="5"/>
      <c r="E213" s="5"/>
      <c r="F213" s="30">
        <v>0.19</v>
      </c>
      <c r="G213" s="31">
        <f>G212*F213</f>
        <v>0</v>
      </c>
    </row>
    <row r="214" spans="1:7" ht="21.75" customHeight="1" x14ac:dyDescent="0.25">
      <c r="A214" s="4" t="s">
        <v>118</v>
      </c>
      <c r="B214" s="4"/>
      <c r="C214" s="4"/>
      <c r="D214" s="4"/>
      <c r="E214" s="4"/>
      <c r="F214" s="33"/>
      <c r="G214" s="34">
        <f>G212+G213</f>
        <v>0</v>
      </c>
    </row>
    <row r="215" spans="1:7" ht="12" customHeight="1" x14ac:dyDescent="0.25"/>
    <row r="216" spans="1:7" ht="15" customHeight="1" x14ac:dyDescent="0.25">
      <c r="A216" s="3" t="s">
        <v>119</v>
      </c>
      <c r="B216" s="3"/>
      <c r="C216" s="3"/>
      <c r="D216" s="3"/>
      <c r="E216" s="3"/>
      <c r="F216" s="3"/>
      <c r="G216" s="3"/>
    </row>
    <row r="217" spans="1:7" ht="15" customHeight="1" x14ac:dyDescent="0.25">
      <c r="A217" s="2" t="s">
        <v>120</v>
      </c>
      <c r="B217" s="2"/>
      <c r="C217" s="2"/>
      <c r="D217" s="2"/>
      <c r="E217" s="2"/>
      <c r="F217" s="2"/>
      <c r="G217" s="2"/>
    </row>
    <row r="218" spans="1:7" ht="15" customHeight="1" x14ac:dyDescent="0.25">
      <c r="A218" s="2" t="s">
        <v>121</v>
      </c>
      <c r="B218" s="2"/>
      <c r="C218" s="2"/>
      <c r="D218" s="2"/>
      <c r="E218" s="2"/>
      <c r="F218" s="2"/>
      <c r="G218" s="2"/>
    </row>
    <row r="219" spans="1:7" ht="27.75" customHeight="1" x14ac:dyDescent="0.25">
      <c r="A219" s="2" t="s">
        <v>122</v>
      </c>
      <c r="B219" s="2"/>
      <c r="C219" s="2"/>
      <c r="D219" s="2"/>
      <c r="E219" s="2"/>
      <c r="F219" s="2"/>
      <c r="G219" s="2"/>
    </row>
    <row r="220" spans="1:7" ht="108" customHeight="1" x14ac:dyDescent="0.25">
      <c r="A220" s="2" t="s">
        <v>123</v>
      </c>
      <c r="B220" s="2"/>
      <c r="C220" s="2"/>
      <c r="D220" s="2"/>
      <c r="E220" s="2"/>
      <c r="F220" s="2"/>
      <c r="G220" s="2"/>
    </row>
    <row r="222" spans="1:7" x14ac:dyDescent="0.25">
      <c r="A222" s="35" t="s">
        <v>124</v>
      </c>
      <c r="E222" s="1" t="s">
        <v>124</v>
      </c>
      <c r="F222" s="1"/>
      <c r="G222" s="1"/>
    </row>
    <row r="223" spans="1:7" x14ac:dyDescent="0.25">
      <c r="A223" s="36" t="s">
        <v>125</v>
      </c>
      <c r="E223" s="37" t="s">
        <v>126</v>
      </c>
      <c r="F223" s="37"/>
      <c r="G223" s="37"/>
    </row>
  </sheetData>
  <mergeCells count="35">
    <mergeCell ref="A220:G220"/>
    <mergeCell ref="E222:G222"/>
    <mergeCell ref="E223:G223"/>
    <mergeCell ref="A214:E214"/>
    <mergeCell ref="A216:G216"/>
    <mergeCell ref="A217:G217"/>
    <mergeCell ref="A218:G218"/>
    <mergeCell ref="A219:G219"/>
    <mergeCell ref="A209:E209"/>
    <mergeCell ref="A210:E210"/>
    <mergeCell ref="A211:E211"/>
    <mergeCell ref="A212:E212"/>
    <mergeCell ref="A213:E213"/>
    <mergeCell ref="A108:E108"/>
    <mergeCell ref="A110:G110"/>
    <mergeCell ref="A205:E205"/>
    <mergeCell ref="A207:E207"/>
    <mergeCell ref="A208:E208"/>
    <mergeCell ref="A10:B10"/>
    <mergeCell ref="C10:G10"/>
    <mergeCell ref="A11:B11"/>
    <mergeCell ref="C11:G11"/>
    <mergeCell ref="A13:G13"/>
    <mergeCell ref="A7:B7"/>
    <mergeCell ref="C7:G7"/>
    <mergeCell ref="A8:B8"/>
    <mergeCell ref="C8:G8"/>
    <mergeCell ref="A9:B9"/>
    <mergeCell ref="C9:G9"/>
    <mergeCell ref="A1:G1"/>
    <mergeCell ref="A2:G2"/>
    <mergeCell ref="A3:G3"/>
    <mergeCell ref="A4:G4"/>
    <mergeCell ref="A6:B6"/>
    <mergeCell ref="C6:G6"/>
  </mergeCells>
  <pageMargins left="0.4" right="0.4" top="0.6" bottom="0.6" header="0.511811023622047" footer="0.511811023622047"/>
  <pageSetup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Blüthner (51)</cp:lastModifiedBy>
  <cp:revision>0</cp:revision>
  <dcterms:created xsi:type="dcterms:W3CDTF">2026-08-12T14:06:38Z</dcterms:created>
  <dcterms:modified xsi:type="dcterms:W3CDTF">2026-08-26T12:49:19Z</dcterms:modified>
  <dc:language>en-US</dc:language>
</cp:coreProperties>
</file>